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slomaneu-my.sharepoint.com/personal/slovenko_henigman_sloman_eu/Documents/SKUPNI/79_VRHNIKA_FEKALNA/07_RAZPIS ZA GRADNJO/POPISI/2. DOPOLNITEV_14.7.2026/"/>
    </mc:Choice>
  </mc:AlternateContent>
  <xr:revisionPtr revIDLastSave="239" documentId="8_{DFD442B0-0779-457E-9DB0-6B23BB78E66D}" xr6:coauthVersionLast="47" xr6:coauthVersionMax="47" xr10:uidLastSave="{F5000A64-735C-4179-820A-B272B1BF80ED}"/>
  <bookViews>
    <workbookView xWindow="-120" yWindow="-120" windowWidth="38640" windowHeight="21120" tabRatio="878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CESTNA RAZSVETLJAVA" sheetId="10" r:id="rId8"/>
    <sheet name="8. TUJE STORITVE" sheetId="9" r:id="rId9"/>
  </sheets>
  <definedNames>
    <definedName name="_1.1_Geodetska_dela">'1. PREDDELA'!$B$6</definedName>
    <definedName name="_1.2_Čiščenje_terena">'1. PREDDELA'!$B$13</definedName>
    <definedName name="_1.3_Ostala_preddela">'1. PREDDELA'!$B$55</definedName>
    <definedName name="_1.4_Predhodna_dela">'1. PREDDELA'!#REF!</definedName>
    <definedName name="_1.5_Geotehnika_predorov">'1. PREDDELA'!#REF!</definedName>
    <definedName name="_1_preddela_1" localSheetId="1">'1. PREDDELA'!$B$2:$F$70</definedName>
    <definedName name="_1_preddela_1" localSheetId="2">'2. ZEMELJSKA DELA'!$B$2:$F$43</definedName>
    <definedName name="_1_preddela_1" localSheetId="3">'3. VOZIŠČNE KONSTRUKCIJE'!$B$2:$F$41</definedName>
    <definedName name="_1_preddela_1" localSheetId="4">'4. ODVODNJAVANJE'!$B$2:$F$49</definedName>
    <definedName name="_1_preddela_1" localSheetId="5">'5. GRADBENA IN OBRTNIŠKA DELA'!$B$2:$F$31</definedName>
    <definedName name="_1_preddela_1" localSheetId="6">'6. OPREMA CEST'!$B$2:$F$31</definedName>
    <definedName name="_1_preddela_1" localSheetId="8">'8. TUJE STORITVE'!$B$2:$F$26</definedName>
    <definedName name="_2.1_Izkopi">'2. ZEMELJSKA DELA'!$B$6</definedName>
    <definedName name="_2.2_Planum_tal">'2. ZEMELJSKA DELA'!$B$16</definedName>
    <definedName name="_2.3_ločilne_drenažne_filterske_plasti">'2. ZEMELJSKA DELA'!$B$21</definedName>
    <definedName name="_2.4_Nasipi_zasipi_posteljica">'2. ZEMELJSKA DELA'!$B$25</definedName>
    <definedName name="_2.5_Brežine_zelenice">'2. ZEMELJSKA DELA'!$B$31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DELA'!$B$36</definedName>
    <definedName name="_3.1_Nosilne_plasti">'3. VOZIŠČNE KONSTRUKCIJE'!$B$6</definedName>
    <definedName name="_3.2_Obrabne_plasti">'3. VOZIŠČNE KONSTRUKCIJE'!$B$16</definedName>
    <definedName name="_3.3_Vezane_nosilne_in_obrabne_plasti">'3. VOZIŠČNE KONSTRUKCIJE'!#REF!</definedName>
    <definedName name="_3.4_Tlakovane_obrabne_plasti">'3. VOZIŠČNE KONSTRUKCIJE'!#REF!</definedName>
    <definedName name="_3.5_Robni_elementi_vozišč">'3. VOZIŠČNE KONSTRUKCIJE'!$B$28</definedName>
    <definedName name="_4.1_Površinsko_odvodnjavanje">'4. ODVODNJAVANJE'!$B$6</definedName>
    <definedName name="_4.2_Drenaže">'4. ODVODNJAVANJE'!#REF!</definedName>
    <definedName name="_4.3_Kanalizacija">'4. ODVODNJAVANJE'!$B$15</definedName>
    <definedName name="_4.4_Jaški">'4. ODVODNJAVANJE'!$B$28</definedName>
    <definedName name="_4.5_Prepusti">'4. ODVODNJAVANJE'!$B$39</definedName>
    <definedName name="_4.6_Izviri_ponikovalnice">'4. ODVODNJAVANJE'!#REF!</definedName>
    <definedName name="_5.1_Tesarska_dela">'5. GRADBENA IN OBRTNIŠKA DELA'!$B$6</definedName>
    <definedName name="_5.2_Dela_z_jeklom">'5. GRADBENA IN OBRTNIŠKA DELA'!$B$12</definedName>
    <definedName name="_5.3_Dela_z_cementnim_betonom">'5. GRADBENA IN OBRTNIŠKA DELA'!$B$17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DELA'!$B$27</definedName>
    <definedName name="_5.9_Zaščitna_dela">'5. GRADBENA IN OBRTNIŠKA DELA'!#REF!</definedName>
    <definedName name="_6.1_Pokončna_oprema_cest">'6. OPREMA CEST'!$B$6</definedName>
    <definedName name="_6.2_Označbe_na_voziščihž">'6. OPREMA CEST'!$B$13</definedName>
    <definedName name="_6.3_Oprema_za_vodenje_prometa">'6. OPREMA CEST'!$B$19</definedName>
    <definedName name="_6.4_Oprema_za_zavarovanje_prometa">'6. OPREMA CEST'!$B$23</definedName>
    <definedName name="_6.5_Oprema_za_zimsko_službo">'6. OPREMA CEST'!#REF!</definedName>
    <definedName name="_6.6_Druga_prometna_oprema_cest">'6. OPREMA CEST'!#REF!</definedName>
    <definedName name="_7.2_Elektroenergetski_vodi">'8. TUJE STORITVE'!$B$7</definedName>
    <definedName name="_7.3_Telekomunikacijske_naprave">'8. TUJE STORITVE'!$B$11</definedName>
    <definedName name="_7.4_klic_v_sili">'8. TUJE STORITVE'!#REF!</definedName>
    <definedName name="_7.5_Javna_razsvetljava">'8. TUJE STORITVE'!#REF!</definedName>
    <definedName name="_7.6_vodovod">'8. TUJE STORITVE'!$B$15</definedName>
    <definedName name="_7.7_Plinovod">'8. TUJE STORITVE'!#REF!</definedName>
    <definedName name="_7.8_Železnica">'8. TUJE STORITVE'!#REF!</definedName>
    <definedName name="_7.9_Preizkusi_nadzor_dokumentacija">'8. TUJE STORITVE'!$B$19</definedName>
    <definedName name="_xlnm._FilterDatabase" localSheetId="1" hidden="1">'1. PREDDELA'!$E$1:$G$70</definedName>
    <definedName name="_xlnm._FilterDatabase" localSheetId="2" hidden="1">'2. ZEMELJSKA DELA'!$E$1:$G$43</definedName>
    <definedName name="_xlnm._FilterDatabase" localSheetId="3" hidden="1">'3. VOZIŠČNE KONSTRUKCIJE'!$E$1:$G$41</definedName>
    <definedName name="_xlnm._FilterDatabase" localSheetId="4" hidden="1">'4. ODVODNJAVANJE'!$E$1:$G$49</definedName>
    <definedName name="_xlnm._FilterDatabase" localSheetId="5" hidden="1">'5. GRADBENA IN OBRTNIŠKA DELA'!$E$1:$G$31</definedName>
    <definedName name="_xlnm._FilterDatabase" localSheetId="6" hidden="1">'6. OPREMA CEST'!$E$1:$G$31</definedName>
    <definedName name="_xlnm._FilterDatabase" localSheetId="8" hidden="1">'8. TUJE STORITVE'!$E$1:$G$26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PREDDELA'!$B$55</definedName>
    <definedName name="_xlnm.Print_Area" localSheetId="2">'2. ZEMELJSKA DELA'!$A$1:$G$43</definedName>
    <definedName name="_xlnm.Print_Area" localSheetId="4">'4. ODVODNJAVANJE'!$A$1:$Z$49</definedName>
    <definedName name="_xlnm.Print_Area" localSheetId="5">'5. GRADBENA IN OBRTNIŠKA DELA'!$A$1:$G$31</definedName>
    <definedName name="_xlnm.Print_Area" localSheetId="7">'7.CESTNA RAZSVETLJAVA'!$A$1:$F$90</definedName>
    <definedName name="_xlnm.Print_Area" localSheetId="0">REKAPITULACIJA!$A$1:$I$38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'7.CESTNA RAZSVETLJAVA'!$4:$4</definedName>
    <definedName name="_xlnm.Print_Titles" localSheetId="8">'8. TUJE STORITVE'!$1:$3</definedName>
    <definedName name="za_zavarovanje_prometa">'6. OPREMA CEST'!$B$23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8" l="1"/>
  <c r="G26" i="8"/>
  <c r="F68" i="10"/>
  <c r="G22" i="9"/>
  <c r="G23" i="9"/>
  <c r="G24" i="9"/>
  <c r="G21" i="9"/>
  <c r="G17" i="9"/>
  <c r="G13" i="9"/>
  <c r="G9" i="9"/>
  <c r="F71" i="10"/>
  <c r="F63" i="10"/>
  <c r="F64" i="10"/>
  <c r="F65" i="10"/>
  <c r="F66" i="10"/>
  <c r="F67" i="10"/>
  <c r="F69" i="10"/>
  <c r="F70" i="10"/>
  <c r="F62" i="10"/>
  <c r="F51" i="10"/>
  <c r="F52" i="10"/>
  <c r="F53" i="10"/>
  <c r="F54" i="10"/>
  <c r="F55" i="10"/>
  <c r="F50" i="10"/>
  <c r="F42" i="10"/>
  <c r="F41" i="10"/>
  <c r="F35" i="10"/>
  <c r="F34" i="10"/>
  <c r="F27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8" i="10"/>
  <c r="F6" i="10"/>
  <c r="G29" i="8"/>
  <c r="G25" i="8"/>
  <c r="G21" i="8"/>
  <c r="G17" i="8"/>
  <c r="G16" i="8"/>
  <c r="G15" i="8"/>
  <c r="G9" i="8"/>
  <c r="G10" i="8"/>
  <c r="G11" i="8"/>
  <c r="G8" i="8"/>
  <c r="F31" i="7"/>
  <c r="G29" i="7"/>
  <c r="G20" i="7"/>
  <c r="G21" i="7"/>
  <c r="G22" i="7"/>
  <c r="G23" i="7"/>
  <c r="G24" i="7"/>
  <c r="G25" i="7"/>
  <c r="G19" i="7"/>
  <c r="G15" i="7"/>
  <c r="G14" i="7"/>
  <c r="G9" i="7"/>
  <c r="G10" i="7"/>
  <c r="G8" i="7"/>
  <c r="F49" i="6"/>
  <c r="G42" i="6"/>
  <c r="G43" i="6"/>
  <c r="G44" i="6"/>
  <c r="G45" i="6"/>
  <c r="G46" i="6"/>
  <c r="G47" i="6"/>
  <c r="G41" i="6"/>
  <c r="G31" i="6"/>
  <c r="G32" i="6"/>
  <c r="G33" i="6"/>
  <c r="G34" i="6"/>
  <c r="G35" i="6"/>
  <c r="G36" i="6"/>
  <c r="G37" i="6"/>
  <c r="G30" i="6"/>
  <c r="G19" i="6"/>
  <c r="G20" i="6"/>
  <c r="G21" i="6"/>
  <c r="G22" i="6"/>
  <c r="G23" i="6"/>
  <c r="G24" i="6"/>
  <c r="G25" i="6"/>
  <c r="G26" i="6"/>
  <c r="G18" i="6"/>
  <c r="G17" i="6"/>
  <c r="G9" i="6"/>
  <c r="G10" i="6"/>
  <c r="G11" i="6"/>
  <c r="G12" i="6"/>
  <c r="G13" i="6"/>
  <c r="G8" i="6"/>
  <c r="F41" i="5"/>
  <c r="G39" i="5"/>
  <c r="G33" i="5"/>
  <c r="G34" i="5"/>
  <c r="G35" i="5"/>
  <c r="G32" i="5"/>
  <c r="G25" i="5"/>
  <c r="G26" i="5"/>
  <c r="G24" i="5"/>
  <c r="G20" i="5"/>
  <c r="G14" i="5"/>
  <c r="G10" i="5"/>
  <c r="G9" i="5"/>
  <c r="F43" i="4"/>
  <c r="G39" i="4"/>
  <c r="G40" i="4"/>
  <c r="G41" i="4"/>
  <c r="G38" i="4"/>
  <c r="G34" i="4"/>
  <c r="G33" i="4"/>
  <c r="G28" i="4"/>
  <c r="G29" i="4"/>
  <c r="G27" i="4"/>
  <c r="G23" i="4"/>
  <c r="G19" i="4"/>
  <c r="G18" i="4"/>
  <c r="G9" i="4"/>
  <c r="G10" i="4"/>
  <c r="G11" i="4"/>
  <c r="G12" i="4"/>
  <c r="G13" i="4"/>
  <c r="G14" i="4"/>
  <c r="G8" i="4"/>
  <c r="G68" i="2"/>
  <c r="G67" i="2"/>
  <c r="G63" i="2"/>
  <c r="G62" i="2"/>
  <c r="G59" i="2"/>
  <c r="G58" i="2"/>
  <c r="F70" i="2" s="1"/>
  <c r="G49" i="2"/>
  <c r="G50" i="2"/>
  <c r="G51" i="2"/>
  <c r="G52" i="2"/>
  <c r="G53" i="2"/>
  <c r="G48" i="2"/>
  <c r="G36" i="2"/>
  <c r="G37" i="2"/>
  <c r="G38" i="2"/>
  <c r="G39" i="2"/>
  <c r="G40" i="2"/>
  <c r="G41" i="2"/>
  <c r="G42" i="2"/>
  <c r="G43" i="2"/>
  <c r="G44" i="2"/>
  <c r="G35" i="2"/>
  <c r="G26" i="2"/>
  <c r="G27" i="2"/>
  <c r="G28" i="2"/>
  <c r="G29" i="2"/>
  <c r="G30" i="2"/>
  <c r="G31" i="2"/>
  <c r="G25" i="2"/>
  <c r="G17" i="2"/>
  <c r="G18" i="2"/>
  <c r="G19" i="2"/>
  <c r="G20" i="2"/>
  <c r="G21" i="2"/>
  <c r="G16" i="2"/>
  <c r="G9" i="2"/>
  <c r="G10" i="2"/>
  <c r="G11" i="2"/>
  <c r="F26" i="9" l="1"/>
  <c r="F31" i="8"/>
  <c r="G8" i="2"/>
  <c r="H28" i="1"/>
  <c r="F72" i="10"/>
  <c r="F85" i="10" s="1"/>
  <c r="F56" i="10"/>
  <c r="F84" i="10" s="1"/>
  <c r="F43" i="10"/>
  <c r="F83" i="10" s="1"/>
  <c r="F36" i="10"/>
  <c r="F82" i="10" s="1"/>
  <c r="F28" i="10"/>
  <c r="F81" i="10" s="1"/>
  <c r="F21" i="10"/>
  <c r="F80" i="10" s="1"/>
  <c r="E26" i="6"/>
  <c r="E19" i="7"/>
  <c r="E10" i="7"/>
  <c r="E9" i="7"/>
  <c r="E8" i="7"/>
  <c r="Q6" i="7"/>
  <c r="E32" i="6"/>
  <c r="E39" i="5"/>
  <c r="E35" i="5"/>
  <c r="E19" i="4"/>
  <c r="E13" i="4"/>
  <c r="E11" i="4"/>
  <c r="E48" i="2"/>
  <c r="F86" i="10" l="1"/>
  <c r="H26" i="1" s="1"/>
  <c r="E17" i="6"/>
  <c r="E24" i="6"/>
  <c r="E18" i="6"/>
  <c r="E25" i="6" s="1"/>
  <c r="F88" i="10" l="1"/>
  <c r="F89" i="10" s="1"/>
  <c r="E11" i="6"/>
  <c r="E12" i="6"/>
  <c r="E13" i="6"/>
  <c r="E44" i="6" l="1"/>
  <c r="E43" i="6"/>
  <c r="E23" i="6"/>
  <c r="E22" i="6"/>
  <c r="E21" i="6"/>
  <c r="E10" i="4"/>
  <c r="E32" i="5"/>
  <c r="E10" i="5"/>
  <c r="E33" i="4"/>
  <c r="E14" i="4"/>
  <c r="E8" i="4"/>
  <c r="E52" i="2"/>
  <c r="E41" i="4" s="1"/>
  <c r="E8" i="2" l="1"/>
  <c r="E26" i="5"/>
  <c r="E38" i="2" l="1"/>
  <c r="K17" i="6" l="1"/>
  <c r="E24" i="5"/>
  <c r="E20" i="5" l="1"/>
  <c r="E12" i="4" l="1"/>
  <c r="E39" i="4" s="1"/>
  <c r="E27" i="4" l="1"/>
  <c r="E22" i="8"/>
  <c r="E24" i="8"/>
  <c r="E23" i="8"/>
  <c r="E24" i="7" l="1"/>
  <c r="E23" i="7"/>
  <c r="E22" i="7"/>
  <c r="E21" i="2" l="1"/>
  <c r="E20" i="2"/>
  <c r="E10" i="6" l="1"/>
  <c r="E39" i="2" l="1"/>
  <c r="E40" i="4" l="1"/>
  <c r="E38" i="4" s="1"/>
  <c r="E25" i="5"/>
  <c r="E8" i="9" l="1"/>
  <c r="E6" i="9"/>
  <c r="E34" i="4"/>
  <c r="E5" i="4" l="1"/>
  <c r="E12" i="9" l="1"/>
  <c r="E11" i="9"/>
  <c r="E10" i="9" l="1"/>
  <c r="E9" i="2" l="1"/>
  <c r="E6" i="6" l="1"/>
  <c r="E5" i="6"/>
  <c r="E7" i="6"/>
  <c r="E20" i="9" l="1"/>
  <c r="E19" i="9"/>
  <c r="E18" i="9"/>
  <c r="E16" i="9"/>
  <c r="E15" i="9"/>
  <c r="E7" i="9"/>
  <c r="E20" i="8"/>
  <c r="E19" i="8"/>
  <c r="E18" i="8"/>
  <c r="E14" i="8"/>
  <c r="E13" i="8"/>
  <c r="E12" i="8"/>
  <c r="E7" i="8"/>
  <c r="E6" i="8"/>
  <c r="E5" i="8"/>
  <c r="E28" i="7"/>
  <c r="E27" i="7"/>
  <c r="E26" i="7"/>
  <c r="E7" i="7"/>
  <c r="E6" i="7"/>
  <c r="E5" i="7"/>
  <c r="E40" i="6"/>
  <c r="E39" i="6"/>
  <c r="E38" i="6"/>
  <c r="E28" i="6"/>
  <c r="E38" i="5"/>
  <c r="E37" i="5"/>
  <c r="E36" i="5"/>
  <c r="E31" i="5"/>
  <c r="E30" i="5"/>
  <c r="E29" i="5"/>
  <c r="E23" i="5"/>
  <c r="E22" i="5"/>
  <c r="E21" i="5"/>
  <c r="E19" i="5"/>
  <c r="E18" i="5"/>
  <c r="E17" i="5"/>
  <c r="E13" i="5"/>
  <c r="E12" i="5"/>
  <c r="E8" i="5"/>
  <c r="E7" i="5"/>
  <c r="E37" i="4"/>
  <c r="E36" i="4"/>
  <c r="E35" i="4"/>
  <c r="E32" i="4"/>
  <c r="E31" i="4"/>
  <c r="E30" i="4"/>
  <c r="E26" i="4"/>
  <c r="E25" i="4"/>
  <c r="E22" i="4"/>
  <c r="E21" i="4"/>
  <c r="E20" i="4"/>
  <c r="E16" i="4"/>
  <c r="E15" i="4"/>
  <c r="E7" i="4"/>
  <c r="E6" i="4"/>
  <c r="E66" i="2"/>
  <c r="E65" i="2"/>
  <c r="E64" i="2"/>
  <c r="E61" i="2"/>
  <c r="E60" i="2"/>
  <c r="E57" i="2"/>
  <c r="E56" i="2"/>
  <c r="E47" i="2"/>
  <c r="E45" i="2"/>
  <c r="E46" i="2"/>
  <c r="E34" i="2"/>
  <c r="E33" i="2"/>
  <c r="E32" i="2"/>
  <c r="E22" i="2"/>
  <c r="E23" i="2"/>
  <c r="E24" i="2"/>
  <c r="E15" i="2"/>
  <c r="E14" i="2"/>
  <c r="E7" i="2"/>
  <c r="E6" i="2"/>
  <c r="E5" i="2"/>
  <c r="E14" i="9" l="1"/>
  <c r="E12" i="2"/>
  <c r="E13" i="2"/>
  <c r="H24" i="1" l="1"/>
  <c r="H16" i="1"/>
  <c r="H22" i="1" l="1"/>
  <c r="H18" i="1"/>
  <c r="H14" i="1"/>
  <c r="H20" i="1"/>
  <c r="H30" i="1" l="1"/>
  <c r="H33" i="1" s="1"/>
  <c r="H35" i="1" l="1"/>
  <c r="H38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<sst xmlns="http://schemas.openxmlformats.org/spreadsheetml/2006/main" count="630" uniqueCount="424">
  <si>
    <t>1.   PREDDELA</t>
  </si>
  <si>
    <t>km</t>
  </si>
  <si>
    <t>11 121</t>
  </si>
  <si>
    <t>11 131</t>
  </si>
  <si>
    <t>kos</t>
  </si>
  <si>
    <t>11 221</t>
  </si>
  <si>
    <t>ura</t>
  </si>
  <si>
    <t>12 111</t>
  </si>
  <si>
    <t>m2</t>
  </si>
  <si>
    <t>12 112</t>
  </si>
  <si>
    <t>12 151</t>
  </si>
  <si>
    <t>12 152</t>
  </si>
  <si>
    <t>12 163</t>
  </si>
  <si>
    <t>12 166</t>
  </si>
  <si>
    <t>12 211</t>
  </si>
  <si>
    <t>m1</t>
  </si>
  <si>
    <t>kg</t>
  </si>
  <si>
    <t>12 291</t>
  </si>
  <si>
    <t>12 292</t>
  </si>
  <si>
    <t>m3</t>
  </si>
  <si>
    <t>12 297</t>
  </si>
  <si>
    <t>12 321</t>
  </si>
  <si>
    <t>12 322</t>
  </si>
  <si>
    <t>12 351</t>
  </si>
  <si>
    <t>12 371</t>
  </si>
  <si>
    <t>12 372</t>
  </si>
  <si>
    <t>12 381</t>
  </si>
  <si>
    <t>12 382</t>
  </si>
  <si>
    <t>12 391</t>
  </si>
  <si>
    <t>12 393</t>
  </si>
  <si>
    <t>12 396</t>
  </si>
  <si>
    <t>12 426</t>
  </si>
  <si>
    <t>12 431</t>
  </si>
  <si>
    <t>12 447</t>
  </si>
  <si>
    <t>12 476</t>
  </si>
  <si>
    <t>12 498</t>
  </si>
  <si>
    <t>13 111</t>
  </si>
  <si>
    <t>13 211</t>
  </si>
  <si>
    <t>13 251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</si>
  <si>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</si>
  <si>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</si>
  <si>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</si>
  <si>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</si>
  <si>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</si>
  <si>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</si>
  <si>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</si>
  <si>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</si>
  <si>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</si>
  <si>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</si>
  <si>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</si>
  <si>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</si>
  <si>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</si>
  <si>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</si>
  <si>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</si>
  <si>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</si>
  <si>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</si>
  <si>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</si>
  <si>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</si>
  <si>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</si>
  <si>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</si>
  <si>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</si>
  <si>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</si>
  <si>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 xml:space="preserve">Odstranitev panja s premerom 31 do 50 cm z odvozom na deponijo na razdaljo nad 1000 m
</t>
  </si>
  <si>
    <t xml:space="preserve">Porušitev in odstranitev robnika iz cementnega betona
</t>
  </si>
  <si>
    <t>SKUPAJ PREDDELA:</t>
  </si>
  <si>
    <t>2.   ZEMELJSKA DELA</t>
  </si>
  <si>
    <t>21 114</t>
  </si>
  <si>
    <t>2.2  Planum temeljnih tal</t>
  </si>
  <si>
    <t>21 224</t>
  </si>
  <si>
    <t>21 313</t>
  </si>
  <si>
    <t>21 314</t>
  </si>
  <si>
    <t>21 323</t>
  </si>
  <si>
    <t>21 324</t>
  </si>
  <si>
    <t>21 752</t>
  </si>
  <si>
    <t>22 112</t>
  </si>
  <si>
    <t>23 313</t>
  </si>
  <si>
    <t>24 112</t>
  </si>
  <si>
    <t>24 461</t>
  </si>
  <si>
    <t>24 612</t>
  </si>
  <si>
    <t>25 112</t>
  </si>
  <si>
    <t>25 151</t>
  </si>
  <si>
    <t>t</t>
  </si>
  <si>
    <t>29 121</t>
  </si>
  <si>
    <t>29 152</t>
  </si>
  <si>
    <t>29 153</t>
  </si>
  <si>
    <t>29 154</t>
  </si>
  <si>
    <t>SKUPAJ ZEMELJSKA DELA:</t>
  </si>
  <si>
    <t xml:space="preserve">Površinski izkop plodne zemljine – 1. kategorije – strojno z nakladanjem
</t>
  </si>
  <si>
    <t xml:space="preserve">Izkop vezljive zemljine/zrnate kamnine – 3. kategorije za temelje, kanalske rove, prepuste, jaške in drenaže, širine do 1,0 m in globine do 1,0 m – strojno, planiranje dna ročno
</t>
  </si>
  <si>
    <t xml:space="preserve">Izkop vezljive zemljine/zrnate kamnine – 3. kategorije za temelje, kanalske rove, prepuste, jaške in drenaže, širine do 1,0 m in globine 1,1 do 2,0 m – ročno, planiranje dna ročno
</t>
  </si>
  <si>
    <t xml:space="preserve">Izkop vezljive zemljine/zrnate kamnine – 3. kategorije za temelje, kanalske rove, prepuste, jaške in drenaže, širine do 1,0 m in globine 1,1 do 2,0 m – strojno, planiranje dna ročno
</t>
  </si>
  <si>
    <t xml:space="preserve">Izkop vezljive zemljine/zrnate kamnine – 3. kategorije za odvodne jarke in koritnice
</t>
  </si>
  <si>
    <t xml:space="preserve">Ureditev planuma temeljnih tal vezljive zemljine – 3. kategorije
</t>
  </si>
  <si>
    <t xml:space="preserve">Dobava in vgraditev geotekstilije za ločilno plast (po načrtu), natezna trdnost nad 14 do 16 kN/m2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</si>
  <si>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</si>
  <si>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</si>
  <si>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</si>
  <si>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</si>
  <si>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</si>
  <si>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</si>
  <si>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</si>
  <si>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</si>
  <si>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</si>
  <si>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4.1  Površinsko odvodnjavanje</t>
  </si>
  <si>
    <t>41 233</t>
  </si>
  <si>
    <t>4.3  Globinsko odvodnjavanje - kanalizacija</t>
  </si>
  <si>
    <t>43 232</t>
  </si>
  <si>
    <t>43 233</t>
  </si>
  <si>
    <t>43 234</t>
  </si>
  <si>
    <t>43 235</t>
  </si>
  <si>
    <t>43 272</t>
  </si>
  <si>
    <t>43 273</t>
  </si>
  <si>
    <t>43 274</t>
  </si>
  <si>
    <t>43 275</t>
  </si>
  <si>
    <t>43 832</t>
  </si>
  <si>
    <t>43 841</t>
  </si>
  <si>
    <t>4.4  Jaški</t>
  </si>
  <si>
    <t>44 141</t>
  </si>
  <si>
    <t>44 333</t>
  </si>
  <si>
    <t>44 798</t>
  </si>
  <si>
    <t>44 972</t>
  </si>
  <si>
    <t>44 977</t>
  </si>
  <si>
    <t>44 992</t>
  </si>
  <si>
    <t>4.5  Prepusti</t>
  </si>
  <si>
    <t>45 114</t>
  </si>
  <si>
    <t>45 116</t>
  </si>
  <si>
    <t xml:space="preserve">m1 </t>
  </si>
  <si>
    <t>45 132</t>
  </si>
  <si>
    <t>45 134</t>
  </si>
  <si>
    <t>45 211</t>
  </si>
  <si>
    <t>45 213</t>
  </si>
  <si>
    <t>45 215</t>
  </si>
  <si>
    <t>5.   GRADBENA IN OBRTNIŠKA DELA</t>
  </si>
  <si>
    <t>5.1  Tesarska dela</t>
  </si>
  <si>
    <t>51 211</t>
  </si>
  <si>
    <t>51 331</t>
  </si>
  <si>
    <t>5.2  Dela z jeklom za ojačitev</t>
  </si>
  <si>
    <t>52 221</t>
  </si>
  <si>
    <t>5.3  Dela s cementnim betonom</t>
  </si>
  <si>
    <t>53 111</t>
  </si>
  <si>
    <t>53 312</t>
  </si>
  <si>
    <t>53 318</t>
  </si>
  <si>
    <t>53 615</t>
  </si>
  <si>
    <t>53 624</t>
  </si>
  <si>
    <t>53 632</t>
  </si>
  <si>
    <t>53 671</t>
  </si>
  <si>
    <t>m</t>
  </si>
  <si>
    <t>5.8  Ključavničarska dela in dela v jeklu</t>
  </si>
  <si>
    <t>58 241</t>
  </si>
  <si>
    <t>SKUPAJ GRADBENA IN OBRTNIŠKA DELA:</t>
  </si>
  <si>
    <t>SKUPAJ ODVODNJAVANJE:</t>
  </si>
  <si>
    <t>SKUPAJ VOZIŠČNE KONSTRUKCIJE:</t>
  </si>
  <si>
    <t>3.1  Nosilne plasti</t>
  </si>
  <si>
    <t xml:space="preserve">Dobava in vgraditev cementnega betona C8/10 v prerez do 0,15 m3/m2-m1
</t>
  </si>
  <si>
    <t xml:space="preserve">Doplačilo za zagotovitev kvalitete cementnega betona C 25/30 za stopnjo izpostavljenosti XF2
</t>
  </si>
  <si>
    <t xml:space="preserve">Doplačilo za zagotovitev kvalitete cementnega betona C 25/30 za stopnjo izpostavljenosti PV-II
</t>
  </si>
  <si>
    <t>SKUPAJ OPREMA CEST:</t>
  </si>
  <si>
    <t>6.   OPREMA CEST</t>
  </si>
  <si>
    <t>6.1  Pokončna oprema cest</t>
  </si>
  <si>
    <t>61 217</t>
  </si>
  <si>
    <t>61 612</t>
  </si>
  <si>
    <t>61 713</t>
  </si>
  <si>
    <t>61 723</t>
  </si>
  <si>
    <t>6.2  Označbe na voziščih</t>
  </si>
  <si>
    <t>62 112</t>
  </si>
  <si>
    <t>62 163</t>
  </si>
  <si>
    <t>62 167</t>
  </si>
  <si>
    <t>6.3  Oprema za vodenje prometa</t>
  </si>
  <si>
    <t>63 571</t>
  </si>
  <si>
    <t>6.4  Oprema za zavarovanje prometa</t>
  </si>
  <si>
    <t>64 435</t>
  </si>
  <si>
    <t>64 941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</si>
  <si>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</si>
  <si>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</si>
  <si>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</si>
  <si>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</si>
  <si>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</si>
  <si>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</si>
  <si>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7.6  Vodovodi</t>
  </si>
  <si>
    <t>76 111</t>
  </si>
  <si>
    <t>7.9  Preizkusi, nadzor in tehnična dokumentacija</t>
  </si>
  <si>
    <t>79 311</t>
  </si>
  <si>
    <t>ur</t>
  </si>
  <si>
    <t>79 351</t>
  </si>
  <si>
    <t>31 132</t>
  </si>
  <si>
    <t>31 181</t>
  </si>
  <si>
    <t>3.1.4-6 Asfaltne nosilne plasti - Asphalt concrete - base (AC base)</t>
  </si>
  <si>
    <t>31 552</t>
  </si>
  <si>
    <t>3.2  Obrabne plasti</t>
  </si>
  <si>
    <t>3.2.2 Asfaltne obrabne in zaporne plasti - bitumenski betoni - Asphalt concrete - surface (AC surf)</t>
  </si>
  <si>
    <t>32 274</t>
  </si>
  <si>
    <t>3.2.4 Asfaltne obrabne in zaporne plasti - površinske prevleke - Surface dressing (SD)</t>
  </si>
  <si>
    <t>32 491</t>
  </si>
  <si>
    <t>32 497</t>
  </si>
  <si>
    <t>32 498</t>
  </si>
  <si>
    <t>3.5  Robni elementi vozišč</t>
  </si>
  <si>
    <t>3.5.2 Robniki</t>
  </si>
  <si>
    <t>35 211</t>
  </si>
  <si>
    <t>35 214</t>
  </si>
  <si>
    <t>35 235</t>
  </si>
  <si>
    <t>35 236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</si>
  <si>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</si>
  <si>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</si>
  <si>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</si>
  <si>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</si>
  <si>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</si>
  <si>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</si>
  <si>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</si>
  <si>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</si>
  <si>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 xml:space="preserve">Izdelava izravnalne plasti iz drobljenca v povprečni debelini do 5 cm
</t>
  </si>
  <si>
    <t xml:space="preserve">Pobrizg s polimerno bitumensko emulzijo 0,31 do 0,50 kg/m2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</si>
  <si>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</si>
  <si>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</si>
  <si>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Izdelava bankine iz gramoza ali naravno zdrobljenega kamnitega materiala, široke do 0,50 m
</t>
  </si>
  <si>
    <t xml:space="preserve">Višinsko prilagajanje kap obstoječe komunalne infrastrukture
</t>
  </si>
  <si>
    <t>22 % DDV</t>
  </si>
  <si>
    <t>12 298</t>
  </si>
  <si>
    <t xml:space="preserve">Odlaganje odpadne zmesi zemljine in kamnine, vključno s plačilom komunalne takse
</t>
  </si>
  <si>
    <t xml:space="preserve">Odlaganje odpadnega asfalta na komunalno deponijo, vključno s plačilom komunalne takse
</t>
  </si>
  <si>
    <t>Objekt :</t>
  </si>
  <si>
    <t>Del objekta :</t>
  </si>
  <si>
    <t>Številka načrta :</t>
  </si>
  <si>
    <t xml:space="preserve">Čiščenje utrjene/odrezkane površine/podlage pred pobrizgom z bitumenskim vezivom
</t>
  </si>
  <si>
    <t>44 996</t>
  </si>
  <si>
    <t xml:space="preserve">Doplačilo za zatravitev s semenom
</t>
  </si>
  <si>
    <t xml:space="preserve">Prevoz materiala na razdaljo nad 10 do 15 km
</t>
  </si>
  <si>
    <t xml:space="preserve">Zaščita stikov s "teksabit trakom"
</t>
  </si>
  <si>
    <t>m1
ocena</t>
  </si>
  <si>
    <t xml:space="preserve">Projektantski nadzor
</t>
  </si>
  <si>
    <t xml:space="preserve">Geotehnični nadzor
</t>
  </si>
  <si>
    <t xml:space="preserve">Porušitev in odstranitev obrobe iz granitnih kock
</t>
  </si>
  <si>
    <t xml:space="preserve">Porušitev grednega robnika iz cementnega betona
</t>
  </si>
  <si>
    <t xml:space="preserve">Dobava in vgraditev predfabriciranega pogreznjenega robnika iz cementnega betona s prerezom 25/15 cm ( ležeč )
</t>
  </si>
  <si>
    <t xml:space="preserve">Višinsko prilagajanje (do 50 cm) obstoječega jaška komunalne infrastrukture iz cementnega betona, po detajlu iz načrta, krožnega prereza s premerom 60 do 100 cm ali kvadratnega prereza do 100/100 cm
</t>
  </si>
  <si>
    <t xml:space="preserve">Dobava in zasaditev žive meje 
</t>
  </si>
  <si>
    <t>41 651</t>
  </si>
  <si>
    <t>41 652</t>
  </si>
  <si>
    <t>41 653</t>
  </si>
  <si>
    <t>41 654</t>
  </si>
  <si>
    <t>41 655</t>
  </si>
  <si>
    <t>44 978</t>
  </si>
  <si>
    <t>79 516</t>
  </si>
  <si>
    <t>79 517</t>
  </si>
  <si>
    <t>Široki izkop vezljive zemljine – 3. kategorije – strojno z nakladanjem</t>
  </si>
  <si>
    <t xml:space="preserve">Humuziranje brežine in zelenice brez valjanja, v debelini do 20 cm - strojno
</t>
  </si>
  <si>
    <t xml:space="preserve">Pripravljalna dela
</t>
  </si>
  <si>
    <t xml:space="preserve">Organizacija gradbišča – odstranitev začasnih objektov
</t>
  </si>
  <si>
    <t xml:space="preserve">Obnova in zavarovanje zakoličbe osi trase ostale javne ceste v ravninskem terenu
</t>
  </si>
  <si>
    <t xml:space="preserve">Obnova in zavarovanje zakoličbe trase komunalnih vodov v ravninskem terenu
</t>
  </si>
  <si>
    <t xml:space="preserve">Postavitev in zavarovanje prečnega profila ostale javne ceste v ravninskem terenu
</t>
  </si>
  <si>
    <t>Odlaganje odpadnega cementnega betona na komunalno deponijo (odvoz robnikov, kock, tlakovcev, jaškov, kanalizacijskih cevi, …)</t>
  </si>
  <si>
    <t xml:space="preserve">Izkop vezljive zemljine/zrnate kamnine – 3. kategorije za temelje, kanalske rove, prepuste, jaške in drenaže, širine do 1,0 m in globine do 1,0 m – ročno, planiranje dna ročno
</t>
  </si>
  <si>
    <t>22 396</t>
  </si>
  <si>
    <t xml:space="preserve">Ročno planiranje dna jarka v zemljini II. kategorije, s točnostjo +/-3 cm po projektiranem padcu.
</t>
  </si>
  <si>
    <t xml:space="preserve">Dobava in vgraditev predfabriciranega dvignjenega robnika iz cementnega betona s prerezom 8/20 cm
</t>
  </si>
  <si>
    <t xml:space="preserve">Obbetoniranje cevi za kanalizacijo s cementnim betonom C 8/10, po detajlu iz načrta, premera DN315 mm
</t>
  </si>
  <si>
    <t>11 510</t>
  </si>
  <si>
    <t>12 290</t>
  </si>
  <si>
    <r>
      <t xml:space="preserve">Izdelava </t>
    </r>
    <r>
      <rPr>
        <i/>
        <sz val="10"/>
        <color theme="1"/>
        <rFont val="Arial Narrow"/>
        <family val="2"/>
        <charset val="238"/>
      </rPr>
      <t>zasipa</t>
    </r>
    <r>
      <rPr>
        <sz val="10"/>
        <color theme="1"/>
        <rFont val="Arial Narrow"/>
        <family val="2"/>
        <charset val="238"/>
      </rPr>
      <t xml:space="preserve"> iz zrnate kamnine – 3. kategorije
skupaj z dobavo in dovozom materiala 0/16 in utrjevanjem z vibracijskim nabijačem v slojih po 20 cm do 95% trdnosti po standardnem Proktorjevem postopku
</t>
    </r>
    <r>
      <rPr>
        <b/>
        <sz val="10"/>
        <color theme="1"/>
        <rFont val="Arial Narrow"/>
        <family val="2"/>
        <charset val="238"/>
      </rPr>
      <t>*zasip revizijskih in vtočnih jaškov ter vgrajenih cevi meteornega kanala in cevnih navezav vtočnih jaškov</t>
    </r>
    <r>
      <rPr>
        <sz val="10"/>
        <color theme="1"/>
        <rFont val="Arial Narrow"/>
        <family val="2"/>
        <charset val="238"/>
      </rPr>
      <t xml:space="preserve">
</t>
    </r>
  </si>
  <si>
    <t xml:space="preserve">Dobava in montaža kovinske panelne ograje z vsemi elementi in pritrdilnim materialom, višine do 1,8 m
*vključno s predpripravo in izdelavo betonskih temeljev
</t>
  </si>
  <si>
    <r>
      <t xml:space="preserve">Dobava in vgraditev </t>
    </r>
    <r>
      <rPr>
        <i/>
        <sz val="10"/>
        <color theme="1"/>
        <rFont val="Arial Narrow"/>
        <family val="2"/>
        <charset val="238"/>
      </rPr>
      <t>cestnega ogledala</t>
    </r>
    <r>
      <rPr>
        <sz val="10"/>
        <color theme="1"/>
        <rFont val="Arial Narrow"/>
        <family val="2"/>
        <charset val="238"/>
      </rPr>
      <t xml:space="preserve"> brez stebrička 
</t>
    </r>
    <r>
      <rPr>
        <b/>
        <sz val="10"/>
        <color theme="1"/>
        <rFont val="Arial Narrow"/>
        <family val="2"/>
        <charset val="238"/>
      </rPr>
      <t xml:space="preserve">*temelj in stebriček upoštevan v zgornji postavki št. </t>
    </r>
    <r>
      <rPr>
        <b/>
        <i/>
        <sz val="10"/>
        <color theme="1"/>
        <rFont val="Arial Narrow"/>
        <family val="2"/>
        <charset val="238"/>
      </rPr>
      <t>61 112</t>
    </r>
    <r>
      <rPr>
        <b/>
        <sz val="10"/>
        <color theme="1"/>
        <rFont val="Arial Narrow"/>
        <family val="2"/>
        <charset val="238"/>
      </rPr>
      <t xml:space="preserve"> ali </t>
    </r>
    <r>
      <rPr>
        <b/>
        <i/>
        <sz val="10"/>
        <color theme="1"/>
        <rFont val="Arial Narrow"/>
        <family val="2"/>
        <charset val="238"/>
      </rPr>
      <t>61 181</t>
    </r>
    <r>
      <rPr>
        <b/>
        <sz val="10"/>
        <color theme="1"/>
        <rFont val="Arial Narrow"/>
        <family val="2"/>
        <charset val="238"/>
      </rPr>
      <t>)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</si>
  <si>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tankoslojne prečne in ostalih označb na vozišču z enokomponentno belo barvo, vključno 250 g/m2 posipa z drobci / kroglicami stekla, strojno, debelina plasti suhe snovi 250 µm, površina označbe 1,1 do 1,5 m2  ( 5231-širine 300 cm )
</t>
  </si>
  <si>
    <t xml:space="preserve">Porušitev in odstranitev žive meje z odvozom na deponijo in plačilom takse
</t>
  </si>
  <si>
    <t xml:space="preserve">Porušitev in odstranitev stebrička in temelja prometnega znaka z odvozom na deponijo in plačilom takse
</t>
  </si>
  <si>
    <t xml:space="preserve">Porušitev in odstranitev temelja in panelne kovinske ograje z odvozom na deponijo in plačilom takse
</t>
  </si>
  <si>
    <t xml:space="preserve">Porušitev in odstranitev temelja in ograje iz žične mreže z odvozom na deponijo in plačilom takse
</t>
  </si>
  <si>
    <t xml:space="preserve">Organizacija gradbišča – postavitev in vzdrževanje začasnih objektov
*ograja, gradbiščna tabla, oprema za zavarovanje gradbišča, gradbiščni objekti (kontejner, WC)
</t>
  </si>
  <si>
    <t xml:space="preserve">Porušitev in odstranitev obstoječe linijske rešetke na uvozih z odvozom materiala na deponijo in plačilom takse
</t>
  </si>
  <si>
    <t xml:space="preserve">Porušitev in odstranitev kanalizacije in požiralniških navezav iz obbetoniranih cevi s premerom do 40 cm 
</t>
  </si>
  <si>
    <t xml:space="preserve">Porušitev in odstranitev zidu iz cementnega betona vključno z rušenjem pasovnega temelja 
</t>
  </si>
  <si>
    <t xml:space="preserve">Porušitev in odstranitev ograje za pašo živine (električni pastir) z odvoom na deponijo in plačilom takse
</t>
  </si>
  <si>
    <t xml:space="preserve">Demontaža in odstranitev prometnega znaka na enem podstavku z odvozom na deponijo in plačilom takse
*vertikalna signalizacija, oprema za vodenje prometa 
</t>
  </si>
  <si>
    <t>Odstranitev grmovja na redko porasli površini (do 50 % pokritega tlorisa) z odvozom na deponijo in plačilom takse - strojno</t>
  </si>
  <si>
    <t>Odstranitev grmovja na redko porasli površini (do 50 % pokritega tlorisa) z odvozom na deponijo in plačilom takse - ročno</t>
  </si>
  <si>
    <t xml:space="preserve">Posek in odstranitev drevesa z deblom premera 11 do 30 cm ter odstranitev vej z odvozom na deponijo in plačilom takse
</t>
  </si>
  <si>
    <t xml:space="preserve">Posek in odstranitev drevesa z deblom premera 31 do 50 cm ter odstranitev vej z odvozom na deponijo in plačilom takse 
</t>
  </si>
  <si>
    <t xml:space="preserve">Odstranitev panja s premerom 11 do 30 cm z odvozom na deponijo na razdaljo nad 1000 m
</t>
  </si>
  <si>
    <t xml:space="preserve">Zakoličenje ter dajanje in preverjanje višin zakoličbenih točk objekta
*detajlna zakoličba radijev, robnih elementov, zidov
*detajlna zakoličba cestnih požiralnikov, revizijskih jaškov, prepustov
</t>
  </si>
  <si>
    <t xml:space="preserve">Porušitev in odstranitev asfaltne plasti v debelini do 5 cm
*asfaltne površine pločnika
</t>
  </si>
  <si>
    <t xml:space="preserve">Porušitev in odstranitev asfaltne plasti v debelini 6 do 10 cm
*asfaltne površine vozišča, uvozov
</t>
  </si>
  <si>
    <t xml:space="preserve">Rezkanje in odvoz asfaltne krovne plasti v debelini do 3 cm 
</t>
  </si>
  <si>
    <t xml:space="preserve">Rezkanje in odvoz asfaltne krovne plasti v debelini 4 do 7 cm 
</t>
  </si>
  <si>
    <t xml:space="preserve">Rezanje asfaltne plasti s talno diamantno žago, debele do 5 cm
</t>
  </si>
  <si>
    <t>Rezanje asfaltne plasti s talno diamantno žago, debele 6 do 10 cm</t>
  </si>
  <si>
    <t xml:space="preserve">Porušitev in odstranitev vtočnega jaška (požiralnik) z notranjo stranico/premerom do 60 cm 
</t>
  </si>
  <si>
    <r>
      <t xml:space="preserve">Izdelava posteljice v debelini plasti do 50 cm iz zrnate kamnine – 3. kategorije
</t>
    </r>
    <r>
      <rPr>
        <b/>
        <sz val="10"/>
        <color theme="1"/>
        <rFont val="Arial Narrow"/>
        <family val="2"/>
        <charset val="238"/>
      </rPr>
      <t>*pod voziščem in pod pločnikom v debelini 45 cm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</si>
  <si>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nevezane nosilne plasti enakomerno zrnatega drobljenca iz kamnine v debelini do 30 cm  
</t>
    </r>
    <r>
      <rPr>
        <b/>
        <sz val="10"/>
        <rFont val="Arial Narrow"/>
        <family val="2"/>
        <charset val="238"/>
      </rPr>
      <t>*pod voziščem in pod pločnikom v debelini 20 cm</t>
    </r>
    <r>
      <rPr>
        <sz val="10"/>
        <rFont val="Arial Narrow"/>
        <family val="2"/>
        <charset val="238"/>
      </rPr>
      <t xml:space="preserve">
</t>
    </r>
  </si>
  <si>
    <t xml:space="preserve">Obbetoniranje cevi za kanalizacijo s cementnim betonom C 8/10, po detajlu iz načrta, premera DN250 mm
</t>
  </si>
  <si>
    <t xml:space="preserve">Obbetoniranje cevi za kanalizacijo s cementnim betonom C 8/10, po detajlu iz načrta, premera do DN200 mm
</t>
  </si>
  <si>
    <t xml:space="preserve">Izdelava kanalizacije iz cevi iz polivinilklorida, vključno s podložno plastjo iz cementnega betona, premera DN250 mm, 
v globini do 1,0 m
</t>
  </si>
  <si>
    <t xml:space="preserve">Izdelava kanalizacije iz cevi iz polivinilklorida, vključno s podložno plastjo iz cementnega betona, premera DN200 mm, 
v globini do 1,0 m
</t>
  </si>
  <si>
    <t xml:space="preserve">Izdelava kanalizacije iz cevi iz polivinilklorida, vključno s podložno plastjo iz cementnega betona, premera DN315 mm, 
v globini do 1,0 m
</t>
  </si>
  <si>
    <t xml:space="preserve">Izdelava obloge (obbetoniranje) prepusta krožnega prereza iz cevi s premerom 100 cm s cementnim betonom C 12/15, po načrtu
</t>
  </si>
  <si>
    <t xml:space="preserve">Izdelava poševne vtočne ali iztočne glave iz cementnega betona za prepust krožnega prereza s premerom do DN250 mm vključno z izdelavo protierozijske kamnite obloge (kamen v betonu na mestu vtoka/iztoka) 
</t>
  </si>
  <si>
    <t xml:space="preserve">Izdelava poševne vtočne ali iztočne glave iz cementnega betona za prepust krožnega prereza s premerom 1000 mm vključno z izdelavo protierozijske kamnite obloge (kamen v betonu na mestu vtoka/iztoka) 
</t>
  </si>
  <si>
    <r>
      <t xml:space="preserve">Dobava in vgraditev ukrivljene LTŽ rešetke z nosilnostjo 400 kN, 
s prerezom 400/400 mm 
</t>
    </r>
    <r>
      <rPr>
        <b/>
        <sz val="10"/>
        <rFont val="Arial Narrow"/>
        <family val="2"/>
        <charset val="238"/>
      </rPr>
      <t>*cestnopožiralniški jaški v muldi</t>
    </r>
  </si>
  <si>
    <r>
      <t xml:space="preserve">Dobava in vgraditev ravne LTŽ rešetke z nosilnostjo 400 kN, 
s prerezom 400/400 mm 
</t>
    </r>
    <r>
      <rPr>
        <b/>
        <sz val="10"/>
        <rFont val="Arial Narrow"/>
        <family val="2"/>
        <charset val="238"/>
      </rPr>
      <t>*cestnopožiralniški jaški na vozišču</t>
    </r>
    <r>
      <rPr>
        <sz val="10"/>
        <rFont val="Arial Narrow"/>
        <family val="2"/>
        <charset val="238"/>
      </rPr>
      <t xml:space="preserve">
</t>
    </r>
  </si>
  <si>
    <t>ZID</t>
  </si>
  <si>
    <t>skupna dolžina</t>
  </si>
  <si>
    <t>višina stene</t>
  </si>
  <si>
    <t>51 900</t>
  </si>
  <si>
    <r>
      <t xml:space="preserve">Dobava in vgradnja izcednic iz PVC/PE cevi DN50 mm
</t>
    </r>
    <r>
      <rPr>
        <b/>
        <sz val="10"/>
        <color theme="1"/>
        <rFont val="Arial Narrow"/>
        <family val="2"/>
        <charset val="238"/>
      </rPr>
      <t>*na medsebojni razdalji 2,0 m, v dolžini cca. 20 cm</t>
    </r>
    <r>
      <rPr>
        <sz val="10"/>
        <color theme="1"/>
        <rFont val="Arial Narrow"/>
        <family val="2"/>
        <charset val="238"/>
      </rPr>
      <t xml:space="preserve">
</t>
    </r>
  </si>
  <si>
    <t>52 801</t>
  </si>
  <si>
    <r>
      <t xml:space="preserve">Izdelava podprtega opaža za ravne temelje
</t>
    </r>
    <r>
      <rPr>
        <b/>
        <sz val="10"/>
        <color theme="1"/>
        <rFont val="Arial Narrow"/>
        <family val="2"/>
        <charset val="238"/>
      </rPr>
      <t>*opaž višine 0,5 m
*skupna dolžina zidov 87,5 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</si>
  <si>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dvostranskega vezanega opaža za raven zid, visok do 2 m, vključno z namestitvijo trikotnih letvic 
</t>
    </r>
    <r>
      <rPr>
        <b/>
        <sz val="10"/>
        <color theme="1"/>
        <rFont val="Arial Narrow"/>
        <family val="2"/>
        <charset val="238"/>
      </rPr>
      <t>*opaž višine do 1,0 m
*skupna dolžina zidov 87,5 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</si>
  <si>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postavitev rebrastih žic iz visokovrednega naravno trdega jekla B St 500 S s premerom do 12 mm, za enostavno ojačitev (temelj in krona)
</t>
    </r>
    <r>
      <rPr>
        <b/>
        <sz val="10"/>
        <color theme="1"/>
        <rFont val="Arial Narrow"/>
        <family val="2"/>
        <charset val="238"/>
      </rPr>
      <t>*skupna dolžina zidov 87,5 m, armiranje po detajlu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</si>
  <si>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armaturne mreže Q335
</t>
    </r>
    <r>
      <rPr>
        <b/>
        <sz val="10"/>
        <color theme="1"/>
        <rFont val="Arial Narrow"/>
        <family val="2"/>
        <charset val="238"/>
      </rPr>
      <t>*13 kom, z razrezom na gradbišču</t>
    </r>
    <r>
      <rPr>
        <sz val="10"/>
        <color theme="1"/>
        <rFont val="Arial Narrow"/>
        <family val="2"/>
        <charset val="238"/>
      </rPr>
      <t xml:space="preserve">
</t>
    </r>
  </si>
  <si>
    <t xml:space="preserve">Doplačilo za zagotovitev kvalitete cementnega betona C 25/30 za stopnjo izpostavljenosti XD3
</t>
  </si>
  <si>
    <t xml:space="preserve">Doplačilo za zagotovitev kvalitete cementnega betona C 25/30 za stopnjo  izpostavljenosti XC2
</t>
  </si>
  <si>
    <t xml:space="preserve">Dobava in vgraditev ojačenega cementnega betona C25/30 v pasovne temelje
- dodatki: PV-II, XC2, XD3, XF2, Dmax=16 mm
</t>
  </si>
  <si>
    <t xml:space="preserve">Dobava in vgraditev ojačenega cementnega betona C25/30 v stene podpornih ali opornih zidov
- dodatki: PV-II, XC2, XD3, XF2, Dmax=16 mm
</t>
  </si>
  <si>
    <t xml:space="preserve">Dobava in pritrditev prometnega znaka, podloga iz vroče cinkane jeklene pločevine, znak z belo/modro barvo in odsevno folijo RA3, velikost od 0,21 do 0,40 m2  
</t>
  </si>
  <si>
    <t xml:space="preserve">Dobava in pritrditev prometnega znaka, podloga iz vroče cinkane jeklene pločevine, znak z belo/rdečo barvo in odsevno folijo RA2, velikost od 0,21 do 0,40 m2 
</t>
  </si>
  <si>
    <r>
      <t xml:space="preserve">Dobava in vgraditev stebrička za prometni znak iz vroče cinkane jeklene cevi s premerom 64 mm, dolge 3500 mm
</t>
    </r>
    <r>
      <rPr>
        <b/>
        <sz val="10"/>
        <color theme="1"/>
        <rFont val="Arial Narrow"/>
        <family val="2"/>
        <charset val="238"/>
      </rPr>
      <t>*vključno z izdelavo betonskega temelja</t>
    </r>
    <r>
      <rPr>
        <sz val="10"/>
        <color theme="1"/>
        <rFont val="Arial Narrow"/>
        <family val="2"/>
        <charset val="238"/>
      </rPr>
      <t xml:space="preserve">
</t>
    </r>
  </si>
  <si>
    <t>12 299</t>
  </si>
  <si>
    <t xml:space="preserve">Porušitev in odstranitev stebra in temelja obstoječe cestne svetilke z odvozom na deponijo in plačilom takse
</t>
  </si>
  <si>
    <t>Izdelava geodetskega posnetka izvedenega stanja in projektne dokumentacije - projekt izvedenih gradbenih del (PID)</t>
  </si>
  <si>
    <t>Izdelava projektne dokumentacije za vzdrževanje in obratovanje</t>
  </si>
  <si>
    <t xml:space="preserve">Dobava in pritrditev osemkotnega prometnega znaka, podloga iz vroče cinkane jeklene pločevine, znak z belo/rdečo barvo in odsevno folijo RA2, premera 600 mm
</t>
  </si>
  <si>
    <t xml:space="preserve">Dobava in vgradnja linijskega požiralnika iz polimernega betona svetle širine 200 mm z litoželeznim robom, gradbene višine 30 cm zunanja širina 235 mm, dolžina 1000 mm. Kanal se izvede s polaganjem na podložni beton debeline 15 cm, ter bočnim obbetoniranjem kanalete. Zgornji rob rešetke se izvaja na ravni 2-5 mm nižje od končnega nivoja platoja. Komplet z vsem priborom za montažo, kot npr.: Multiline V200 kanalete (linijske rešetke)
</t>
  </si>
  <si>
    <t xml:space="preserve">Dobava in vgradnja pokrivne litoželezne rešetke, obremenitev min. D 400 kN, dolžina 500 mm in širine 223 mm, kot npr.: Multiline V200 - SK design
</t>
  </si>
  <si>
    <t xml:space="preserve">Dobava in vgradnja zaključne polne čelne stene iz polimernega betona z zaščitnim robom, debeline 2 cm, kot npr.: Multiline V200 pribor
</t>
  </si>
  <si>
    <t xml:space="preserve">Dobava in vgradnja zaključne čelne stene z iztokom do DN200, z zaščitnim robom in tesnilom cevi, iz polimernega betona z zaščitnim robom, debeline 2cm, kot npr.: Multiline V200 pribor
</t>
  </si>
  <si>
    <t xml:space="preserve">Preskus tesnosti cevi premera od DN200 do DN500 mm
*tlačni preizkus vodotesnosti položenih kanalizacijskih cevi po navodilih proizvajalca. Preizkus tesnosti se izvede z zrakom po standardu EN 1610
</t>
  </si>
  <si>
    <t xml:space="preserve">Pregled vgrajenih cevi s TV kamero
*snemanje kanala po standardu SIST EN 13508-2:2003 in skladno z nemškimi smernicami ATV-M 143-2
</t>
  </si>
  <si>
    <t>Izdelava obloge (obbetoniranje) prepusta krožnega prereza iz cevi s premerom 60 cm s cementnim betonom C 12/15, po načrtu</t>
  </si>
  <si>
    <t>Rekonstrukcija ceste LESNO BRDO, 
JP-966811</t>
  </si>
  <si>
    <t>2504-26</t>
  </si>
  <si>
    <t xml:space="preserve">Dobava in vgradnja kanalet na stik iz cementnega betona, dolžine 100 cm in notranje širine dna kanalete 30 cm in višine 25 cm, na podložni plasti iz pustega betona C8/10, minimalne debeline 10 cm
</t>
  </si>
  <si>
    <r>
      <t xml:space="preserve">Izdelava jaška iz cementnega betona, krožnega prereza s premerom 60 cm, globokega do 1,0 m, vključno z vrtanjem odprtin in izdelavo AB venca
</t>
    </r>
    <r>
      <rPr>
        <b/>
        <sz val="10"/>
        <color theme="1"/>
        <rFont val="Arial Narrow"/>
        <family val="2"/>
        <charset val="238"/>
      </rPr>
      <t>*revizijski jaški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</si>
  <si>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pokrova iz duktilne litine z nosilnostjo 400 kN, krožnega prereza s premerom 600 mm 
</t>
    </r>
    <r>
      <rPr>
        <b/>
        <sz val="10"/>
        <color theme="1"/>
        <rFont val="Arial Narrow"/>
        <family val="2"/>
        <charset val="238"/>
      </rPr>
      <t>*revizijski jaški</t>
    </r>
    <r>
      <rPr>
        <sz val="10"/>
        <color theme="1"/>
        <rFont val="Arial Narrow"/>
        <family val="2"/>
        <charset val="238"/>
      </rPr>
      <t xml:space="preserve">
</t>
    </r>
  </si>
  <si>
    <t xml:space="preserve">Preskus tesnosti jaška premera 60 do 80 cm
</t>
  </si>
  <si>
    <r>
      <t xml:space="preserve">Izdelava jaška iz polietilena, krožnega prereza s premerom 60 cm, globokega 1,5 do 2,0 m, vključno z vrtanjem odprtin in izdelavo AB venca
</t>
    </r>
    <r>
      <rPr>
        <b/>
        <sz val="10"/>
        <rFont val="Arial Narrow"/>
        <family val="2"/>
        <charset val="238"/>
      </rPr>
      <t>*cestni požiralnik s peskolovom</t>
    </r>
    <r>
      <rPr>
        <sz val="10"/>
        <rFont val="Arial Narrow"/>
        <family val="2"/>
        <charset val="238"/>
      </rPr>
      <t xml:space="preserve">
</t>
    </r>
  </si>
  <si>
    <t xml:space="preserve">Izdelava kanalizacije iz cevi iz polivinilklorida, vključno s podložno plastjo iz cementnega betona, premera DN400 mm, 
v globini do 1,0 m
</t>
  </si>
  <si>
    <t xml:space="preserve">Obbetoniranje cevi za kanalizacijo s cementnim betonom C 8/10, po detajlu iz načrta, premera DN400 mm
</t>
  </si>
  <si>
    <t xml:space="preserve">Dobava in vgradnja enodelnega zbiralnika iz polimernega betona z integriranim tesnilom na iztoku DN200, zaščitnim robom in PVC vedrom za grobe nečistoče, kot npr.: Multiline V200 zbiralnik
</t>
  </si>
  <si>
    <t xml:space="preserve">Izdelava tankoslojne vzdolžne označbe na vozišču z enokomponentno belo barvo, vključno 250 g/m2 posipa z drobci / kroglicami stekla, strojno, debelina plasti suhe snovi 200 µm, širina črte 12 cm 
</t>
  </si>
  <si>
    <t xml:space="preserve">Izdelava tankoslojne prečne in ostalih označb na vozišču z enokomponentno belo barvo, vključno 250 g/m2 posipa z drobci / kroglicami stekla, strojno, debelina plasti suhe snovi 250 µm, širina črte 50 cm 
</t>
  </si>
  <si>
    <r>
      <t xml:space="preserve">Porušitev in odstranitev nevezanega tlaka iz lomljenca, tlakovcev, plošč, debeline do 12 cm 
</t>
    </r>
    <r>
      <rPr>
        <b/>
        <sz val="10"/>
        <color theme="1"/>
        <rFont val="Arial Narrow"/>
        <family val="2"/>
        <charset val="238"/>
      </rPr>
      <t>*vključno z deponiranjem tlakovcev do ponovne vgradnje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</si>
  <si>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Črpanje vode za zavarovanje gradbene jame, do 5 l/s
</t>
    </r>
    <r>
      <rPr>
        <b/>
        <sz val="10"/>
        <color theme="1"/>
        <rFont val="Arial Narrow"/>
        <family val="2"/>
        <charset val="238"/>
      </rPr>
      <t>*ocena za vzdrževanje nivoja podtalne vode v odprtih gradbenih jamah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</si>
  <si>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prepusta krožnega prereza iz cevi iz cementnega betona s premerom 100 cm
</t>
    </r>
    <r>
      <rPr>
        <b/>
        <sz val="10"/>
        <rFont val="Arial Narrow"/>
        <family val="2"/>
        <charset val="238"/>
      </rPr>
      <t>*vključno z vsemi pripravljalnimi in ostalimi gradbenimi deli za zajezbo/preusmeritev obstoječega vodotoka</t>
    </r>
    <r>
      <rPr>
        <sz val="10"/>
        <color theme="1"/>
        <rFont val="Arial Narrow"/>
        <family val="2"/>
        <charset val="238"/>
      </rPr>
      <t xml:space="preserve">
</t>
    </r>
  </si>
  <si>
    <t>12 487</t>
  </si>
  <si>
    <t xml:space="preserve">Porušitev in odstranitev obstoječega cevnega prepusta iz okroglih betonskih cevi premera do 50 cm 
</t>
  </si>
  <si>
    <t xml:space="preserve">Porušitev in odstranitev obstoječega cevnega prepusta iz okroglih betonskih cevi premera 50 do 100 cm 
</t>
  </si>
  <si>
    <t xml:space="preserve">kos
</t>
  </si>
  <si>
    <r>
      <t xml:space="preserve">Izdelava prepusta krožnega prereza iz cevi iz cementnega betona s premerom 60 cm
</t>
    </r>
    <r>
      <rPr>
        <b/>
        <sz val="10"/>
        <color theme="1"/>
        <rFont val="Arial Narrow"/>
        <family val="2"/>
        <charset val="238"/>
      </rPr>
      <t>*vključno z vsemi pripravljalnimi in ostalimi gradbenimi deli za zajezbo/preusmeritev obstoječega vodotoka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</si>
  <si>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poševne vtočne ali iztočne glave iz cementnega betona za prepust krožnega prereza s premerom od DN250 mm do DN600 mm vključno z izdelavo protierozijske kamnite obloge (kamen v betonu na mestu vtoka/iztoka) 
</t>
  </si>
  <si>
    <t>kpl</t>
  </si>
  <si>
    <t>Izvedba cestne zapore: Postavitev, kontrola in odstranitev prometne zapore, po revidiranem in potrjenem načrtu prometne ureditve vključno z vso potrebno začasno
vertikalno in horizontalno prometno signalizacijo ter vsemi potrebnimi deli in materialom za vzpostavitev oz. odstranitev te zapore. Obračun po dejanskih stroških po predloženih računih upravljalca zapore.</t>
  </si>
  <si>
    <t>13 112</t>
  </si>
  <si>
    <t>Izdelava elaborata za cestno zaporo za celoten čas gradnje vključno z morebitnimi vmesnimi spremembami, vključno s stroški upravnega postopka</t>
  </si>
  <si>
    <t>P.1 PROJEKTANTSKI POPIS</t>
  </si>
  <si>
    <t>Cestna razsvetljava LESNO BRDO, JP-966811</t>
  </si>
  <si>
    <t>št. načrta: 05-30-3368/3438</t>
  </si>
  <si>
    <t>Opis postavke</t>
  </si>
  <si>
    <t>Kol. post.</t>
  </si>
  <si>
    <t>Enota</t>
  </si>
  <si>
    <t>Količina x cena</t>
  </si>
  <si>
    <t>GRADBENA DELA</t>
  </si>
  <si>
    <t>Izdelava temelja za kovinski kandelaber višine 5 m nad nivojem terena, komplet z izkopom jame, obbetoniranjem, za postavitev kandelabra direktno v temelj:</t>
  </si>
  <si>
    <t>Izkop kanala za kabelsko kanalizacijo globine 0.9 m in širine 0.3 m (kategorija terena I-III), priprava posteljice (0.1 m), dobava in polaganje cevi iz koluta, zasutje z drobnim peskom 0-4 mm (0.15 m), polaganje valjanca, zasutje s čisto zemljo z nizko specifično upornostjo (0.15 m) in izkopanim materialom (0.1 m) do kote zgornjega ustroja (0.4 m), utrjevanje, opozorilni trak:</t>
  </si>
  <si>
    <r>
      <t xml:space="preserve">1x PE dvoslojna rebrasta cev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v kolutu za zaščito el. kablov (rdeča):</t>
    </r>
  </si>
  <si>
    <r>
      <t xml:space="preserve">2x PE dvoslojna rebrasta cev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v kolutu za zaščito el. kablov (rdeča):</t>
    </r>
  </si>
  <si>
    <r>
      <t xml:space="preserve">3x PE dvoslojna rebrasta cev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v kolutu za zaščito el. kablov (rdeča):</t>
    </r>
  </si>
  <si>
    <t>valjanec FeZn 25x4 mm, komplet s spojnim materialom:</t>
  </si>
  <si>
    <r>
      <t xml:space="preserve">Izdelava kompletnega PVC jaška cestne razsvetljave fi 40 cm, globine 50 cm ter  z velikostjo litoželeznega pokrova 40 x 40 cm - napis "JAVNA RAZSVETLJAVA", </t>
    </r>
    <r>
      <rPr>
        <sz val="10"/>
        <color indexed="8"/>
        <rFont val="Arial CE"/>
        <charset val="238"/>
      </rPr>
      <t>B</t>
    </r>
    <r>
      <rPr>
        <sz val="10"/>
        <color indexed="8"/>
        <rFont val="Arial CE"/>
        <family val="2"/>
        <charset val="238"/>
      </rPr>
      <t>125 kN, komplet z izkopom in betoniranjem (C16/20):</t>
    </r>
  </si>
  <si>
    <t>Obbetoniranje kabelske kanalizacije pri prehodih preko povoznih površin (0,4x0,3x190 m) ter ob kabelskih jaških (0,2 m3 x 34) - beton C16/20:</t>
  </si>
  <si>
    <t>Rušitev obstoječe svetilke in kandalabra CR (deli CR nad nivojem zemlje) ter odvoz na deponijo:</t>
  </si>
  <si>
    <t>Obojestransko rezanje in rušenje asfalta, komplet z odvozom na deponijo izven območja obdelave</t>
  </si>
  <si>
    <t>Poasfaltiranje izkopov na vozišču, komplet s pripravo podlage, obdelavo robov obstoječega asfalta pred asfaltiranjem, groba in fina plast asfalta  - izven območja obdelave</t>
  </si>
  <si>
    <t>Izdelava prebojev v obstoječe kabelske jaške:</t>
  </si>
  <si>
    <t>Izvedba navezave novo predvidene kabelskih jaškov na obstoječo kabelsko kanalizacijo/ obstoječe kabelske trase JR</t>
  </si>
  <si>
    <t>Pospravilo trase v prvotno stanje</t>
  </si>
  <si>
    <t>Odvoz odvečnega materiala na deponijo do 40 km, z vsemi pristojbinami in taksami za gradbene odpadke</t>
  </si>
  <si>
    <t>Skupaj:</t>
  </si>
  <si>
    <t>SVETLOBNA OPREMA</t>
  </si>
  <si>
    <t>Dobava in postavitev ravnega kovinskega pocinkanega segmentnega kandelabra višine h=5 m nad nivojem terena za montažo v temelj, s svetilko kot npr. (LUXTELLA  LO-L-N-8-727-3336lm-18W-Y) z ravnim steklom z naslednjimi tehničnimi parametri;  svetlobni tok 3336 lm/iz svetilke 2803 lm, barva svetlobe WW 2700K, max. priključna moč 18,3 W, možnost avtonomne regulacije, kompletno svetlobno mesto z ožičenjem</t>
  </si>
  <si>
    <t>ELEKTRO OPREMA</t>
  </si>
  <si>
    <t xml:space="preserve">Predelava obstoječega prižigališča - vgradnja 3x 1p inštalacijskega odklopnika nazivne vrednosti 10A in C karakteristike                         </t>
  </si>
  <si>
    <t>Nadzor nad prižigališčem v času priklopov novih svetilk CR</t>
  </si>
  <si>
    <t>KABLI</t>
  </si>
  <si>
    <t>Dobava in polaganje kabla NYY-J 5x16 mm2:</t>
  </si>
  <si>
    <r>
      <t>Dobava in polaganje ozemljitvenega vodnika rumenozelene barve H07V-K 1x16 mm</t>
    </r>
    <r>
      <rPr>
        <vertAlign val="superscript"/>
        <sz val="10"/>
        <rFont val="Arial CE"/>
        <charset val="238"/>
      </rPr>
      <t>2</t>
    </r>
    <r>
      <rPr>
        <sz val="10"/>
        <rFont val="Arial CE"/>
        <family val="2"/>
        <charset val="238"/>
      </rPr>
      <t>:</t>
    </r>
  </si>
  <si>
    <t>MONTAŽNA DELA</t>
  </si>
  <si>
    <t>Vezave kablov v kandelabrskih omaricah:</t>
  </si>
  <si>
    <t>Priključki pocinkanega valjanca (TN-C,) komplet:</t>
  </si>
  <si>
    <t>Izdelava kabelskih končnikov:</t>
  </si>
  <si>
    <t>Priklop kabla v prižigališču:</t>
  </si>
  <si>
    <t>Povezava prevodnih delov z ozemlitvijo javne razsvetljave komplet s spojnim materialom:</t>
  </si>
  <si>
    <t>Izdelava začasnih navezav obstoječega omrežja javne razsvetljave v času gradnje - izdelava začasnih priklopov</t>
  </si>
  <si>
    <t>DRUGA DELA</t>
  </si>
  <si>
    <t>Trasiranje in zakoličbe za potrebe javne razsvetljave:</t>
  </si>
  <si>
    <t>Zakoličbe komunalnih vodov:</t>
  </si>
  <si>
    <t>Geodetski posnetki:</t>
  </si>
  <si>
    <t>Izdelava osnov za vnos v kataster komunalnih vodov:</t>
  </si>
  <si>
    <t>Meritve električnih lastnosti:</t>
  </si>
  <si>
    <t>Preveritev srednje osvetljenosti prometnih površin:</t>
  </si>
  <si>
    <t>Nepredvidena dela in drobni material v višini 2,1 % od načrtovanih del - obračun po dejanskih stroških in potrjenem gradbenem dnevniku:</t>
  </si>
  <si>
    <t>Projektantski nadzor:</t>
  </si>
  <si>
    <t>Izdelava baze cestnih podatkov - BCP:</t>
  </si>
  <si>
    <t>Izdelava PID dokumentacije:</t>
  </si>
  <si>
    <t>Rekapitulacija:</t>
  </si>
  <si>
    <t>Gradbena dela</t>
  </si>
  <si>
    <t>Svetlobna oprema</t>
  </si>
  <si>
    <t>Elektro oprema</t>
  </si>
  <si>
    <t xml:space="preserve">Kabli </t>
  </si>
  <si>
    <t>Montažna dela</t>
  </si>
  <si>
    <t>Druga dela</t>
  </si>
  <si>
    <t>Skupaj brez DDV:</t>
  </si>
  <si>
    <t>DDV 22%</t>
  </si>
  <si>
    <t>Skupaj z DDV</t>
  </si>
  <si>
    <t>datum: junij 2026</t>
  </si>
  <si>
    <t>7.    CESTNA RAZSVETLJAVA</t>
  </si>
  <si>
    <t>8.    TUJE STORITVE</t>
  </si>
  <si>
    <t>9.    NEPREDVIDENA DELA 10%</t>
  </si>
  <si>
    <r>
      <t xml:space="preserve">Dobava in vgraditev jeklene varnostne ograje (JVO), vključno vse elemente, za nivo zadrževanja N2 in za delovno širino W5
</t>
    </r>
    <r>
      <rPr>
        <b/>
        <strike/>
        <sz val="10"/>
        <color rgb="FFFF0000"/>
        <rFont val="Arial Narrow"/>
        <family val="2"/>
        <charset val="238"/>
      </rPr>
      <t xml:space="preserve">*25 m JVO vijačene v AB parapetni zid
*200 m JVO zabite v bankino
</t>
    </r>
  </si>
  <si>
    <r>
      <t xml:space="preserve">Dobava in vgraditev jeklene varnostne ograje (JVO), vključno vse elemente, za nivo zadrževanja N2 in za delovno širino W5 </t>
    </r>
    <r>
      <rPr>
        <b/>
        <sz val="10"/>
        <color rgb="FFFF0000"/>
        <rFont val="Arial Narrow"/>
        <family val="2"/>
        <charset val="238"/>
      </rPr>
      <t xml:space="preserve">vijačene v AB parapetni zid
</t>
    </r>
  </si>
  <si>
    <r>
      <t xml:space="preserve">Dobava in vgraditev jeklene varnostne ograje (JVO), vključno vse elemente, za nivo zadrževanja N2 in za delovno širino W5
</t>
    </r>
    <r>
      <rPr>
        <b/>
        <sz val="10"/>
        <color rgb="FFFF0000"/>
        <rFont val="Arial Narrow"/>
        <family val="2"/>
        <charset val="238"/>
      </rPr>
      <t xml:space="preserve">JVO zabite v bankino
</t>
    </r>
  </si>
  <si>
    <r>
      <t xml:space="preserve">Izdelava nosilne plasti bituminizirane zmesi AC 22 base B 50/70 A3 </t>
    </r>
    <r>
      <rPr>
        <sz val="10"/>
        <color rgb="FFFF0000"/>
        <rFont val="Arial Narrow"/>
        <family val="2"/>
      </rPr>
      <t>Z5</t>
    </r>
    <r>
      <rPr>
        <sz val="10"/>
        <color theme="1"/>
        <rFont val="Arial Narrow"/>
        <family val="2"/>
        <charset val="238"/>
      </rPr>
      <t xml:space="preserve"> v debelini 6 cm </t>
    </r>
    <r>
      <rPr>
        <i/>
        <sz val="10"/>
        <color theme="1"/>
        <rFont val="Arial Narrow"/>
        <family val="2"/>
        <charset val="238"/>
      </rPr>
      <t xml:space="preserve">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</si>
  <si>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obrabne in zaporne plasti bituminizirane zmesi AC 11 surf B 50/70 A3 </t>
    </r>
    <r>
      <rPr>
        <sz val="10"/>
        <color rgb="FFFF0000"/>
        <rFont val="Arial Narrow"/>
        <family val="2"/>
      </rPr>
      <t>Z2</t>
    </r>
    <r>
      <rPr>
        <sz val="10"/>
        <color theme="1"/>
        <rFont val="Arial Narrow"/>
        <family val="2"/>
        <charset val="238"/>
      </rPr>
      <t xml:space="preserve"> v debelini 4,0 cm
</t>
    </r>
    <r>
      <rPr>
        <i/>
        <sz val="10"/>
        <color theme="1"/>
        <rFont val="Arial Narrow"/>
        <family val="2"/>
        <charset val="238"/>
      </rPr>
      <t>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</si>
  <si>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t xml:space="preserve">Zaščita oz. prestavitev obstoječega vkopanega elektroenergetskega voda (izkop voda, prestavitev, zaščitna cev, zasip/obbetoniranje) po navodilih upravljalca. OPOMBA:  upošteva se izvedbo zaščite brez prestavitve obstoječih podzemnih elektrovodov v območju gradbenega posega v dolžini cca. 50 m
</t>
  </si>
  <si>
    <t xml:space="preserve">Zaščita oz. prestavitev obstoječega vkopanega vodovoda (izkop voda, prestavitev, zaščitna cev, zasip/obbetoniranje, prestavitev nadzemnega/podzemnega hidranta) po navodilih upravljalca. OPOMBA: upošteva prestavitev obstoječega vodovoda v območju gradbenega posega v dolžini cca. 75 m in izvedbo zaščite brez prestavitve v dolžini 75 m
</t>
  </si>
  <si>
    <t xml:space="preserve">Zaščita oz. prestavitev obstoječega vkopanega telekomunikacijskega voda (izkop voda, prestavitev, zaščitna cev, zasip/obbetoniranje) po navodilih upravljalca. OPOMBA: upošteva se prestavitev obstoječih telekomunikacijskih vodov v območju gradbenega posega v dolžini cca. 50 m in izvedbo zaščite brez prestavitve obstoječih vodov v dolžini 100 m.
</t>
  </si>
  <si>
    <t>OPOMBA: Pri oddajanju ponudb je v primeru prestavitve obstoječega komunalnega voda (TK, vodovod) potrebno upoštevati dela za izvedbo prestavitve in dela za polaganje prestavljenega voda v kanalski jarek vključno z uvlačenjem prestavljenega voda v zaščitno cev in obsipom. V kolikor se prestavljen vod polaga pod voziščem na globini manjši od 80 cm je potrebno upoštevati polno obbetoniranje voda v zaščitni cevi!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</si>
</sst>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"/>
    <numFmt numFmtId="165" formatCode="_-* #,##0.00\ _S_I_T_-;\-* #,##0.00\ _S_I_T_-;_-* &quot;-&quot;??\ _S_I_T_-;_-@_-"/>
    <numFmt numFmtId="166" formatCode="_-* #,##0.00\ &quot;SIT&quot;_-;\-* #,##0.00\ &quot;SIT&quot;_-;_-* &quot;-&quot;??\ &quot;SIT&quot;_-;_-@_-"/>
    <numFmt numFmtId="167" formatCode="#,##0.00\ [$EUR]"/>
  </numFmts>
  <fonts count="5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3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rgb="FF92D050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i/>
      <sz val="11"/>
      <name val="Arial Narrow"/>
      <family val="2"/>
      <charset val="238"/>
    </font>
    <font>
      <sz val="10"/>
      <name val="Arial CE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Times New Roman CE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name val="Arial"/>
      <family val="2"/>
      <charset val="238"/>
    </font>
    <font>
      <b/>
      <sz val="12"/>
      <name val="Arial CE"/>
      <charset val="238"/>
    </font>
    <font>
      <b/>
      <sz val="10"/>
      <color indexed="58"/>
      <name val="Arial CE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8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vertAlign val="superscript"/>
      <sz val="10"/>
      <name val="Arial CE"/>
      <charset val="238"/>
    </font>
    <font>
      <sz val="8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strike/>
      <sz val="10"/>
      <color rgb="FFFF0000"/>
      <name val="Arial Narrow"/>
      <family val="2"/>
      <charset val="238"/>
    </font>
    <font>
      <b/>
      <strike/>
      <sz val="10"/>
      <color rgb="FFFF0000"/>
      <name val="Arial Narrow"/>
      <family val="2"/>
      <charset val="238"/>
    </font>
    <font>
      <sz val="10"/>
      <color rgb="FFFF0000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30" fillId="0" borderId="0"/>
    <xf numFmtId="165" fontId="30" fillId="0" borderId="0" applyFont="0" applyFill="0" applyBorder="0" applyAlignment="0" applyProtection="0"/>
    <xf numFmtId="166" fontId="30" fillId="0" borderId="0" applyFont="0" applyBorder="0" applyProtection="0">
      <alignment vertical="top" wrapText="1"/>
    </xf>
  </cellStyleXfs>
  <cellXfs count="252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3" borderId="1" xfId="1" applyFont="1" applyFill="1" applyAlignment="1" applyProtection="1">
      <alignment horizontal="center" vertical="center" wrapText="1"/>
    </xf>
    <xf numFmtId="4" fontId="3" fillId="3" borderId="1" xfId="1" applyNumberFormat="1" applyFont="1" applyFill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horizontal="left" wrapText="1"/>
    </xf>
    <xf numFmtId="4" fontId="3" fillId="0" borderId="2" xfId="1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center" wrapText="1"/>
    </xf>
    <xf numFmtId="2" fontId="7" fillId="4" borderId="6" xfId="0" applyNumberFormat="1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horizontal="center" vertical="top" wrapText="1"/>
    </xf>
    <xf numFmtId="2" fontId="9" fillId="0" borderId="11" xfId="0" applyNumberFormat="1" applyFont="1" applyBorder="1" applyAlignment="1">
      <alignment horizontal="center" wrapText="1"/>
    </xf>
    <xf numFmtId="4" fontId="8" fillId="0" borderId="0" xfId="0" applyNumberFormat="1" applyFont="1" applyAlignment="1">
      <alignment horizontal="center" vertical="top" wrapText="1"/>
    </xf>
    <xf numFmtId="2" fontId="11" fillId="0" borderId="0" xfId="0" applyNumberFormat="1" applyFont="1" applyAlignment="1">
      <alignment horizontal="center" wrapText="1"/>
    </xf>
    <xf numFmtId="0" fontId="4" fillId="4" borderId="8" xfId="0" applyFont="1" applyFill="1" applyBorder="1" applyAlignment="1">
      <alignment horizontal="left" vertical="top" wrapText="1"/>
    </xf>
    <xf numFmtId="4" fontId="2" fillId="4" borderId="9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3" fillId="0" borderId="4" xfId="0" applyFont="1" applyBorder="1"/>
    <xf numFmtId="0" fontId="13" fillId="0" borderId="5" xfId="0" applyFont="1" applyBorder="1"/>
    <xf numFmtId="164" fontId="13" fillId="0" borderId="6" xfId="0" applyNumberFormat="1" applyFont="1" applyBorder="1"/>
    <xf numFmtId="164" fontId="13" fillId="0" borderId="0" xfId="0" applyNumberFormat="1" applyFont="1"/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15" fillId="0" borderId="4" xfId="0" applyFont="1" applyBorder="1"/>
    <xf numFmtId="164" fontId="15" fillId="0" borderId="6" xfId="0" applyNumberFormat="1" applyFont="1" applyBorder="1"/>
    <xf numFmtId="2" fontId="17" fillId="0" borderId="7" xfId="0" applyNumberFormat="1" applyFont="1" applyBorder="1" applyAlignment="1">
      <alignment horizontal="center"/>
    </xf>
    <xf numFmtId="0" fontId="3" fillId="3" borderId="1" xfId="1" applyFont="1" applyFill="1" applyAlignment="1">
      <alignment horizontal="center" vertical="center" wrapText="1"/>
    </xf>
    <xf numFmtId="4" fontId="3" fillId="3" borderId="1" xfId="1" applyNumberFormat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left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19" fillId="0" borderId="3" xfId="0" applyFont="1" applyBorder="1" applyAlignment="1">
      <alignment horizontal="left" vertical="top" wrapText="1"/>
    </xf>
    <xf numFmtId="4" fontId="20" fillId="0" borderId="0" xfId="0" applyNumberFormat="1" applyFont="1" applyAlignment="1">
      <alignment horizontal="center" vertical="top" wrapText="1"/>
    </xf>
    <xf numFmtId="4" fontId="19" fillId="0" borderId="3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2" fontId="9" fillId="0" borderId="0" xfId="0" applyNumberFormat="1" applyFont="1" applyAlignment="1">
      <alignment horizontal="center" vertical="top" wrapText="1"/>
    </xf>
    <xf numFmtId="2" fontId="9" fillId="0" borderId="0" xfId="0" applyNumberFormat="1" applyFont="1" applyAlignment="1">
      <alignment horizontal="center" wrapText="1"/>
    </xf>
    <xf numFmtId="0" fontId="19" fillId="0" borderId="0" xfId="0" applyFont="1" applyAlignment="1">
      <alignment wrapText="1"/>
    </xf>
    <xf numFmtId="49" fontId="19" fillId="0" borderId="3" xfId="0" applyNumberFormat="1" applyFont="1" applyBorder="1" applyAlignment="1">
      <alignment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0" xfId="0" applyFont="1"/>
    <xf numFmtId="2" fontId="5" fillId="0" borderId="0" xfId="0" applyNumberFormat="1" applyFont="1" applyAlignment="1">
      <alignment horizontal="center" vertical="top" wrapText="1"/>
    </xf>
    <xf numFmtId="4" fontId="19" fillId="0" borderId="0" xfId="0" applyNumberFormat="1" applyFont="1" applyAlignment="1">
      <alignment horizontal="center" vertical="top" wrapText="1"/>
    </xf>
    <xf numFmtId="4" fontId="21" fillId="3" borderId="1" xfId="1" applyNumberFormat="1" applyFont="1" applyFill="1" applyAlignment="1">
      <alignment horizontal="center" vertical="center" wrapText="1"/>
    </xf>
    <xf numFmtId="4" fontId="21" fillId="0" borderId="2" xfId="1" applyNumberFormat="1" applyFont="1" applyFill="1" applyBorder="1" applyAlignment="1">
      <alignment horizontal="center" vertical="top" wrapText="1"/>
    </xf>
    <xf numFmtId="4" fontId="19" fillId="4" borderId="9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vertical="top"/>
    </xf>
    <xf numFmtId="2" fontId="11" fillId="3" borderId="0" xfId="0" applyNumberFormat="1" applyFont="1" applyFill="1" applyAlignment="1">
      <alignment vertical="center"/>
    </xf>
    <xf numFmtId="2" fontId="20" fillId="0" borderId="0" xfId="0" applyNumberFormat="1" applyFont="1" applyAlignment="1">
      <alignment horizontal="center" vertical="top" wrapText="1"/>
    </xf>
    <xf numFmtId="2" fontId="22" fillId="4" borderId="5" xfId="0" applyNumberFormat="1" applyFont="1" applyFill="1" applyBorder="1" applyAlignment="1">
      <alignment horizontal="center" wrapText="1"/>
    </xf>
    <xf numFmtId="2" fontId="23" fillId="0" borderId="0" xfId="0" applyNumberFormat="1" applyFont="1" applyAlignment="1">
      <alignment horizontal="center" wrapText="1"/>
    </xf>
    <xf numFmtId="2" fontId="10" fillId="0" borderId="12" xfId="0" applyNumberFormat="1" applyFont="1" applyBorder="1" applyAlignment="1">
      <alignment vertical="top"/>
    </xf>
    <xf numFmtId="2" fontId="11" fillId="3" borderId="12" xfId="0" applyNumberFormat="1" applyFont="1" applyFill="1" applyBorder="1" applyAlignment="1">
      <alignment vertical="center"/>
    </xf>
    <xf numFmtId="2" fontId="10" fillId="6" borderId="12" xfId="0" applyNumberFormat="1" applyFont="1" applyFill="1" applyBorder="1" applyAlignment="1">
      <alignment vertical="top"/>
    </xf>
    <xf numFmtId="2" fontId="10" fillId="10" borderId="12" xfId="0" applyNumberFormat="1" applyFont="1" applyFill="1" applyBorder="1" applyAlignment="1">
      <alignment vertical="top"/>
    </xf>
    <xf numFmtId="2" fontId="24" fillId="10" borderId="12" xfId="0" applyNumberFormat="1" applyFont="1" applyFill="1" applyBorder="1" applyAlignment="1">
      <alignment vertical="top"/>
    </xf>
    <xf numFmtId="2" fontId="24" fillId="6" borderId="12" xfId="0" applyNumberFormat="1" applyFont="1" applyFill="1" applyBorder="1" applyAlignment="1">
      <alignment vertical="top"/>
    </xf>
    <xf numFmtId="2" fontId="10" fillId="8" borderId="12" xfId="0" applyNumberFormat="1" applyFont="1" applyFill="1" applyBorder="1" applyAlignment="1">
      <alignment vertical="top"/>
    </xf>
    <xf numFmtId="2" fontId="10" fillId="13" borderId="12" xfId="0" applyNumberFormat="1" applyFont="1" applyFill="1" applyBorder="1" applyAlignment="1">
      <alignment vertical="top"/>
    </xf>
    <xf numFmtId="2" fontId="24" fillId="13" borderId="12" xfId="0" applyNumberFormat="1" applyFont="1" applyFill="1" applyBorder="1" applyAlignment="1">
      <alignment vertical="top"/>
    </xf>
    <xf numFmtId="2" fontId="24" fillId="6" borderId="0" xfId="0" applyNumberFormat="1" applyFont="1" applyFill="1" applyAlignment="1">
      <alignment vertical="top"/>
    </xf>
    <xf numFmtId="2" fontId="24" fillId="8" borderId="0" xfId="0" applyNumberFormat="1" applyFont="1" applyFill="1" applyAlignment="1">
      <alignment vertical="top"/>
    </xf>
    <xf numFmtId="2" fontId="24" fillId="13" borderId="0" xfId="0" applyNumberFormat="1" applyFont="1" applyFill="1" applyAlignment="1">
      <alignment vertical="top"/>
    </xf>
    <xf numFmtId="2" fontId="10" fillId="10" borderId="0" xfId="0" applyNumberFormat="1" applyFont="1" applyFill="1" applyAlignment="1">
      <alignment vertical="top"/>
    </xf>
    <xf numFmtId="2" fontId="24" fillId="9" borderId="0" xfId="0" applyNumberFormat="1" applyFont="1" applyFill="1" applyAlignment="1">
      <alignment vertical="top"/>
    </xf>
    <xf numFmtId="2" fontId="10" fillId="11" borderId="0" xfId="0" applyNumberFormat="1" applyFont="1" applyFill="1" applyAlignment="1">
      <alignment vertical="top"/>
    </xf>
    <xf numFmtId="2" fontId="10" fillId="6" borderId="0" xfId="0" applyNumberFormat="1" applyFont="1" applyFill="1" applyAlignment="1">
      <alignment vertical="top"/>
    </xf>
    <xf numFmtId="2" fontId="10" fillId="13" borderId="0" xfId="0" applyNumberFormat="1" applyFont="1" applyFill="1" applyAlignment="1">
      <alignment vertical="top"/>
    </xf>
    <xf numFmtId="2" fontId="10" fillId="8" borderId="0" xfId="0" applyNumberFormat="1" applyFont="1" applyFill="1" applyAlignment="1">
      <alignment vertical="top"/>
    </xf>
    <xf numFmtId="2" fontId="10" fillId="5" borderId="0" xfId="0" applyNumberFormat="1" applyFont="1" applyFill="1" applyAlignment="1">
      <alignment vertical="top"/>
    </xf>
    <xf numFmtId="2" fontId="25" fillId="13" borderId="0" xfId="0" applyNumberFormat="1" applyFont="1" applyFill="1" applyAlignment="1">
      <alignment vertical="top"/>
    </xf>
    <xf numFmtId="2" fontId="10" fillId="7" borderId="0" xfId="0" applyNumberFormat="1" applyFont="1" applyFill="1" applyAlignment="1">
      <alignment vertical="top"/>
    </xf>
    <xf numFmtId="2" fontId="25" fillId="6" borderId="0" xfId="0" applyNumberFormat="1" applyFont="1" applyFill="1" applyAlignment="1">
      <alignment vertical="top"/>
    </xf>
    <xf numFmtId="2" fontId="24" fillId="10" borderId="0" xfId="0" applyNumberFormat="1" applyFont="1" applyFill="1" applyAlignment="1">
      <alignment vertical="top"/>
    </xf>
    <xf numFmtId="2" fontId="26" fillId="7" borderId="0" xfId="0" applyNumberFormat="1" applyFont="1" applyFill="1" applyAlignment="1">
      <alignment vertical="top"/>
    </xf>
    <xf numFmtId="2" fontId="26" fillId="6" borderId="0" xfId="0" applyNumberFormat="1" applyFont="1" applyFill="1" applyAlignment="1">
      <alignment vertical="top"/>
    </xf>
    <xf numFmtId="2" fontId="26" fillId="10" borderId="0" xfId="0" applyNumberFormat="1" applyFont="1" applyFill="1" applyAlignment="1">
      <alignment vertical="top"/>
    </xf>
    <xf numFmtId="2" fontId="26" fillId="12" borderId="0" xfId="0" applyNumberFormat="1" applyFont="1" applyFill="1" applyAlignment="1">
      <alignment vertical="top"/>
    </xf>
    <xf numFmtId="2" fontId="25" fillId="10" borderId="0" xfId="0" applyNumberFormat="1" applyFont="1" applyFill="1" applyAlignment="1">
      <alignment vertical="top"/>
    </xf>
    <xf numFmtId="2" fontId="25" fillId="5" borderId="0" xfId="0" applyNumberFormat="1" applyFont="1" applyFill="1" applyAlignment="1">
      <alignment vertical="top"/>
    </xf>
    <xf numFmtId="2" fontId="11" fillId="10" borderId="0" xfId="0" applyNumberFormat="1" applyFont="1" applyFill="1" applyAlignment="1">
      <alignment vertical="top"/>
    </xf>
    <xf numFmtId="2" fontId="11" fillId="6" borderId="0" xfId="0" applyNumberFormat="1" applyFont="1" applyFill="1" applyAlignment="1">
      <alignment vertical="top"/>
    </xf>
    <xf numFmtId="2" fontId="25" fillId="8" borderId="0" xfId="0" applyNumberFormat="1" applyFont="1" applyFill="1" applyAlignment="1">
      <alignment vertical="top"/>
    </xf>
    <xf numFmtId="2" fontId="2" fillId="0" borderId="0" xfId="0" applyNumberFormat="1" applyFont="1" applyAlignment="1">
      <alignment vertical="top"/>
    </xf>
    <xf numFmtId="2" fontId="8" fillId="3" borderId="0" xfId="0" applyNumberFormat="1" applyFont="1" applyFill="1" applyAlignment="1">
      <alignment vertical="center"/>
    </xf>
    <xf numFmtId="2" fontId="21" fillId="6" borderId="0" xfId="0" applyNumberFormat="1" applyFont="1" applyFill="1" applyAlignment="1">
      <alignment vertical="top"/>
    </xf>
    <xf numFmtId="2" fontId="22" fillId="4" borderId="6" xfId="0" applyNumberFormat="1" applyFont="1" applyFill="1" applyBorder="1" applyAlignment="1">
      <alignment horizontal="center" wrapText="1"/>
    </xf>
    <xf numFmtId="4" fontId="21" fillId="3" borderId="1" xfId="1" applyNumberFormat="1" applyFont="1" applyFill="1" applyAlignment="1" applyProtection="1">
      <alignment horizontal="center" vertical="center" wrapText="1"/>
    </xf>
    <xf numFmtId="4" fontId="21" fillId="0" borderId="2" xfId="1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2" fontId="23" fillId="0" borderId="11" xfId="0" applyNumberFormat="1" applyFont="1" applyBorder="1" applyAlignment="1">
      <alignment horizontal="center" wrapText="1"/>
    </xf>
    <xf numFmtId="2" fontId="21" fillId="0" borderId="0" xfId="0" applyNumberFormat="1" applyFont="1" applyAlignment="1">
      <alignment horizontal="center" wrapText="1"/>
    </xf>
    <xf numFmtId="2" fontId="23" fillId="0" borderId="0" xfId="0" applyNumberFormat="1" applyFont="1" applyAlignment="1">
      <alignment horizontal="center" vertical="top" wrapText="1"/>
    </xf>
    <xf numFmtId="2" fontId="22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21" fillId="3" borderId="1" xfId="1" applyFont="1" applyFill="1" applyAlignment="1">
      <alignment horizontal="center" vertical="center" wrapText="1"/>
    </xf>
    <xf numFmtId="0" fontId="21" fillId="0" borderId="2" xfId="1" applyFont="1" applyFill="1" applyBorder="1" applyAlignment="1">
      <alignment horizontal="center" wrapText="1"/>
    </xf>
    <xf numFmtId="0" fontId="21" fillId="0" borderId="2" xfId="1" applyFont="1" applyFill="1" applyBorder="1" applyAlignment="1">
      <alignment horizontal="left" wrapText="1"/>
    </xf>
    <xf numFmtId="49" fontId="19" fillId="0" borderId="0" xfId="0" applyNumberFormat="1" applyFont="1" applyAlignment="1">
      <alignment vertical="top" wrapText="1"/>
    </xf>
    <xf numFmtId="49" fontId="29" fillId="0" borderId="0" xfId="0" applyNumberFormat="1" applyFont="1" applyAlignment="1">
      <alignment horizontal="left" wrapText="1"/>
    </xf>
    <xf numFmtId="0" fontId="15" fillId="4" borderId="8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10" fillId="0" borderId="0" xfId="0" applyFont="1"/>
    <xf numFmtId="4" fontId="2" fillId="0" borderId="3" xfId="0" applyNumberFormat="1" applyFont="1" applyBorder="1" applyAlignment="1" applyProtection="1">
      <alignment horizontal="center" vertical="top" wrapText="1"/>
      <protection locked="0"/>
    </xf>
    <xf numFmtId="4" fontId="19" fillId="0" borderId="3" xfId="0" applyNumberFormat="1" applyFont="1" applyBorder="1" applyAlignment="1" applyProtection="1">
      <alignment horizontal="center" vertical="top" wrapText="1"/>
      <protection locked="0"/>
    </xf>
    <xf numFmtId="0" fontId="2" fillId="3" borderId="13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31" fillId="0" borderId="0" xfId="2" applyFont="1"/>
    <xf numFmtId="0" fontId="32" fillId="0" borderId="0" xfId="2" applyFont="1" applyAlignment="1">
      <alignment vertical="top" wrapText="1"/>
    </xf>
    <xf numFmtId="0" fontId="30" fillId="0" borderId="0" xfId="2"/>
    <xf numFmtId="4" fontId="33" fillId="0" borderId="0" xfId="2" applyNumberFormat="1" applyFont="1" applyAlignment="1">
      <alignment horizontal="right"/>
    </xf>
    <xf numFmtId="4" fontId="34" fillId="0" borderId="0" xfId="2" applyNumberFormat="1" applyFont="1" applyAlignment="1">
      <alignment horizontal="right"/>
    </xf>
    <xf numFmtId="0" fontId="35" fillId="0" borderId="0" xfId="2" applyFont="1"/>
    <xf numFmtId="165" fontId="36" fillId="0" borderId="0" xfId="2" applyNumberFormat="1" applyFont="1" applyAlignment="1">
      <alignment horizontal="center"/>
    </xf>
    <xf numFmtId="0" fontId="37" fillId="14" borderId="0" xfId="2" applyFont="1" applyFill="1"/>
    <xf numFmtId="0" fontId="35" fillId="14" borderId="0" xfId="2" applyFont="1" applyFill="1"/>
    <xf numFmtId="4" fontId="35" fillId="14" borderId="0" xfId="2" applyNumberFormat="1" applyFont="1" applyFill="1" applyAlignment="1">
      <alignment horizontal="right"/>
    </xf>
    <xf numFmtId="4" fontId="34" fillId="14" borderId="0" xfId="2" applyNumberFormat="1" applyFont="1" applyFill="1" applyAlignment="1">
      <alignment horizontal="right"/>
    </xf>
    <xf numFmtId="0" fontId="31" fillId="14" borderId="0" xfId="2" applyFont="1" applyFill="1"/>
    <xf numFmtId="0" fontId="38" fillId="14" borderId="0" xfId="2" applyFont="1" applyFill="1"/>
    <xf numFmtId="0" fontId="35" fillId="14" borderId="0" xfId="2" applyFont="1" applyFill="1" applyAlignment="1">
      <alignment horizontal="right"/>
    </xf>
    <xf numFmtId="4" fontId="33" fillId="14" borderId="0" xfId="2" applyNumberFormat="1" applyFont="1" applyFill="1" applyAlignment="1">
      <alignment horizontal="right"/>
    </xf>
    <xf numFmtId="0" fontId="35" fillId="0" borderId="0" xfId="2" applyFont="1" applyAlignment="1">
      <alignment vertical="top"/>
    </xf>
    <xf numFmtId="0" fontId="39" fillId="15" borderId="14" xfId="2" applyFont="1" applyFill="1" applyBorder="1" applyAlignment="1">
      <alignment horizontal="center" vertical="top" wrapText="1"/>
    </xf>
    <xf numFmtId="4" fontId="39" fillId="15" borderId="14" xfId="2" applyNumberFormat="1" applyFont="1" applyFill="1" applyBorder="1" applyAlignment="1">
      <alignment horizontal="right" vertical="top" wrapText="1"/>
    </xf>
    <xf numFmtId="4" fontId="39" fillId="15" borderId="14" xfId="2" applyNumberFormat="1" applyFont="1" applyFill="1" applyBorder="1" applyAlignment="1">
      <alignment horizontal="right" vertical="top"/>
    </xf>
    <xf numFmtId="0" fontId="35" fillId="0" borderId="15" xfId="2" applyFont="1" applyBorder="1"/>
    <xf numFmtId="0" fontId="34" fillId="0" borderId="16" xfId="2" applyFont="1" applyBorder="1" applyAlignment="1">
      <alignment vertical="top"/>
    </xf>
    <xf numFmtId="0" fontId="35" fillId="0" borderId="16" xfId="2" applyFont="1" applyBorder="1"/>
    <xf numFmtId="4" fontId="35" fillId="0" borderId="16" xfId="2" applyNumberFormat="1" applyFont="1" applyBorder="1" applyAlignment="1">
      <alignment horizontal="right"/>
    </xf>
    <xf numFmtId="0" fontId="40" fillId="0" borderId="16" xfId="2" applyFont="1" applyBorder="1" applyAlignment="1">
      <alignment horizontal="left" vertical="top"/>
    </xf>
    <xf numFmtId="0" fontId="35" fillId="0" borderId="16" xfId="2" applyFont="1" applyBorder="1" applyAlignment="1">
      <alignment vertical="top" wrapText="1"/>
    </xf>
    <xf numFmtId="0" fontId="35" fillId="0" borderId="4" xfId="2" applyFont="1" applyBorder="1"/>
    <xf numFmtId="0" fontId="35" fillId="0" borderId="4" xfId="2" applyFont="1" applyBorder="1" applyAlignment="1">
      <alignment horizontal="right"/>
    </xf>
    <xf numFmtId="164" fontId="35" fillId="0" borderId="16" xfId="2" applyNumberFormat="1" applyFont="1" applyBorder="1" applyAlignment="1">
      <alignment horizontal="center"/>
    </xf>
    <xf numFmtId="164" fontId="35" fillId="0" borderId="6" xfId="2" applyNumberFormat="1" applyFont="1" applyBorder="1" applyAlignment="1">
      <alignment horizontal="center"/>
    </xf>
    <xf numFmtId="0" fontId="40" fillId="0" borderId="17" xfId="2" applyFont="1" applyBorder="1" applyAlignment="1">
      <alignment horizontal="left" vertical="top"/>
    </xf>
    <xf numFmtId="0" fontId="35" fillId="0" borderId="17" xfId="2" applyFont="1" applyBorder="1" applyAlignment="1">
      <alignment vertical="top" wrapText="1"/>
    </xf>
    <xf numFmtId="0" fontId="35" fillId="0" borderId="0" xfId="2" applyFont="1" applyAlignment="1">
      <alignment horizontal="right"/>
    </xf>
    <xf numFmtId="0" fontId="35" fillId="0" borderId="11" xfId="2" applyFont="1" applyBorder="1" applyAlignment="1">
      <alignment horizontal="right"/>
    </xf>
    <xf numFmtId="164" fontId="30" fillId="0" borderId="0" xfId="2" applyNumberFormat="1" applyAlignment="1">
      <alignment horizontal="center"/>
    </xf>
    <xf numFmtId="164" fontId="35" fillId="0" borderId="18" xfId="2" applyNumberFormat="1" applyFont="1" applyBorder="1" applyAlignment="1">
      <alignment horizontal="center"/>
    </xf>
    <xf numFmtId="0" fontId="40" fillId="0" borderId="19" xfId="2" applyFont="1" applyBorder="1" applyAlignment="1">
      <alignment horizontal="left" vertical="top"/>
    </xf>
    <xf numFmtId="0" fontId="35" fillId="0" borderId="16" xfId="2" applyFont="1" applyBorder="1" applyAlignment="1">
      <alignment horizontal="left" vertical="top" wrapText="1"/>
    </xf>
    <xf numFmtId="0" fontId="35" fillId="0" borderId="16" xfId="2" applyFont="1" applyBorder="1" applyAlignment="1">
      <alignment horizontal="right"/>
    </xf>
    <xf numFmtId="164" fontId="30" fillId="0" borderId="16" xfId="2" applyNumberFormat="1" applyBorder="1" applyAlignment="1">
      <alignment horizontal="center"/>
    </xf>
    <xf numFmtId="0" fontId="42" fillId="0" borderId="16" xfId="2" applyFont="1" applyBorder="1" applyAlignment="1">
      <alignment horizontal="left" vertical="top"/>
    </xf>
    <xf numFmtId="0" fontId="43" fillId="0" borderId="16" xfId="2" applyFont="1" applyBorder="1" applyAlignment="1">
      <alignment vertical="top" wrapText="1"/>
    </xf>
    <xf numFmtId="0" fontId="43" fillId="14" borderId="16" xfId="2" applyFont="1" applyFill="1" applyBorder="1" applyAlignment="1">
      <alignment horizontal="right"/>
    </xf>
    <xf numFmtId="0" fontId="43" fillId="0" borderId="16" xfId="2" applyFont="1" applyBorder="1" applyAlignment="1">
      <alignment horizontal="right"/>
    </xf>
    <xf numFmtId="164" fontId="43" fillId="0" borderId="16" xfId="3" applyNumberFormat="1" applyFont="1" applyBorder="1" applyAlignment="1">
      <alignment horizontal="center"/>
    </xf>
    <xf numFmtId="164" fontId="43" fillId="0" borderId="16" xfId="3" applyNumberFormat="1" applyFont="1" applyFill="1" applyBorder="1" applyAlignment="1">
      <alignment horizontal="center"/>
    </xf>
    <xf numFmtId="0" fontId="40" fillId="0" borderId="0" xfId="2" applyFont="1" applyAlignment="1">
      <alignment horizontal="left" vertical="top"/>
    </xf>
    <xf numFmtId="0" fontId="35" fillId="0" borderId="0" xfId="2" applyFont="1" applyAlignment="1">
      <alignment vertical="top" wrapText="1"/>
    </xf>
    <xf numFmtId="4" fontId="43" fillId="0" borderId="0" xfId="4" applyNumberFormat="1" applyFont="1" applyBorder="1" applyAlignment="1">
      <alignment horizontal="center" wrapText="1"/>
    </xf>
    <xf numFmtId="164" fontId="34" fillId="0" borderId="0" xfId="2" applyNumberFormat="1" applyFont="1" applyAlignment="1">
      <alignment horizontal="center"/>
    </xf>
    <xf numFmtId="0" fontId="34" fillId="0" borderId="16" xfId="2" applyFont="1" applyBorder="1" applyAlignment="1">
      <alignment vertical="top" wrapText="1"/>
    </xf>
    <xf numFmtId="4" fontId="35" fillId="0" borderId="16" xfId="2" applyNumberFormat="1" applyFont="1" applyBorder="1" applyAlignment="1">
      <alignment horizontal="center"/>
    </xf>
    <xf numFmtId="0" fontId="40" fillId="14" borderId="16" xfId="2" applyFont="1" applyFill="1" applyBorder="1" applyAlignment="1">
      <alignment horizontal="left" vertical="top"/>
    </xf>
    <xf numFmtId="0" fontId="35" fillId="14" borderId="16" xfId="2" applyFont="1" applyFill="1" applyBorder="1" applyAlignment="1">
      <alignment horizontal="left" vertical="top" wrapText="1"/>
    </xf>
    <xf numFmtId="0" fontId="35" fillId="14" borderId="6" xfId="2" applyFont="1" applyFill="1" applyBorder="1" applyAlignment="1">
      <alignment horizontal="right"/>
    </xf>
    <xf numFmtId="0" fontId="35" fillId="14" borderId="16" xfId="2" applyFont="1" applyFill="1" applyBorder="1" applyAlignment="1">
      <alignment horizontal="right"/>
    </xf>
    <xf numFmtId="164" fontId="35" fillId="14" borderId="6" xfId="2" applyNumberFormat="1" applyFont="1" applyFill="1" applyBorder="1" applyAlignment="1">
      <alignment horizontal="center"/>
    </xf>
    <xf numFmtId="0" fontId="40" fillId="14" borderId="0" xfId="2" applyFont="1" applyFill="1"/>
    <xf numFmtId="0" fontId="34" fillId="14" borderId="17" xfId="2" applyFont="1" applyFill="1" applyBorder="1" applyAlignment="1">
      <alignment vertical="top" wrapText="1"/>
    </xf>
    <xf numFmtId="0" fontId="35" fillId="14" borderId="18" xfId="2" applyFont="1" applyFill="1" applyBorder="1" applyAlignment="1">
      <alignment horizontal="right"/>
    </xf>
    <xf numFmtId="4" fontId="35" fillId="14" borderId="18" xfId="2" applyNumberFormat="1" applyFont="1" applyFill="1" applyBorder="1" applyAlignment="1">
      <alignment horizontal="right"/>
    </xf>
    <xf numFmtId="0" fontId="30" fillId="14" borderId="0" xfId="2" applyFill="1"/>
    <xf numFmtId="0" fontId="30" fillId="0" borderId="16" xfId="2" applyBorder="1" applyAlignment="1">
      <alignment wrapText="1"/>
    </xf>
    <xf numFmtId="0" fontId="40" fillId="14" borderId="0" xfId="2" applyFont="1" applyFill="1" applyAlignment="1">
      <alignment horizontal="left" vertical="top"/>
    </xf>
    <xf numFmtId="0" fontId="35" fillId="14" borderId="0" xfId="2" applyFont="1" applyFill="1" applyAlignment="1">
      <alignment vertical="top" wrapText="1"/>
    </xf>
    <xf numFmtId="164" fontId="43" fillId="14" borderId="0" xfId="4" applyNumberFormat="1" applyFont="1" applyFill="1" applyBorder="1" applyAlignment="1">
      <alignment horizontal="center" wrapText="1"/>
    </xf>
    <xf numFmtId="164" fontId="34" fillId="14" borderId="0" xfId="2" applyNumberFormat="1" applyFont="1" applyFill="1" applyAlignment="1">
      <alignment horizontal="center"/>
    </xf>
    <xf numFmtId="164" fontId="43" fillId="0" borderId="16" xfId="4" applyNumberFormat="1" applyFont="1" applyBorder="1" applyAlignment="1">
      <alignment horizontal="center" wrapText="1"/>
    </xf>
    <xf numFmtId="164" fontId="34" fillId="0" borderId="16" xfId="2" applyNumberFormat="1" applyFont="1" applyBorder="1" applyAlignment="1">
      <alignment horizontal="center"/>
    </xf>
    <xf numFmtId="164" fontId="35" fillId="0" borderId="16" xfId="3" applyNumberFormat="1" applyFont="1" applyFill="1" applyBorder="1" applyAlignment="1">
      <alignment horizontal="center"/>
    </xf>
    <xf numFmtId="0" fontId="35" fillId="0" borderId="16" xfId="2" applyFont="1" applyBorder="1" applyAlignment="1">
      <alignment horizontal="center"/>
    </xf>
    <xf numFmtId="164" fontId="35" fillId="0" borderId="0" xfId="2" applyNumberFormat="1" applyFont="1" applyAlignment="1">
      <alignment horizontal="center" vertical="top"/>
    </xf>
    <xf numFmtId="164" fontId="34" fillId="0" borderId="0" xfId="2" applyNumberFormat="1" applyFont="1" applyAlignment="1">
      <alignment horizontal="center" vertical="top"/>
    </xf>
    <xf numFmtId="0" fontId="35" fillId="14" borderId="16" xfId="2" applyFont="1" applyFill="1" applyBorder="1" applyAlignment="1">
      <alignment vertical="top" wrapText="1"/>
    </xf>
    <xf numFmtId="164" fontId="35" fillId="0" borderId="0" xfId="2" applyNumberFormat="1" applyFont="1" applyAlignment="1">
      <alignment horizontal="center"/>
    </xf>
    <xf numFmtId="0" fontId="40" fillId="0" borderId="20" xfId="2" applyFont="1" applyBorder="1" applyAlignment="1">
      <alignment horizontal="left" vertical="top"/>
    </xf>
    <xf numFmtId="164" fontId="35" fillId="14" borderId="16" xfId="3" applyNumberFormat="1" applyFont="1" applyFill="1" applyBorder="1" applyAlignment="1">
      <alignment horizontal="center"/>
    </xf>
    <xf numFmtId="167" fontId="35" fillId="0" borderId="16" xfId="3" applyNumberFormat="1" applyFont="1" applyBorder="1" applyAlignment="1">
      <alignment horizontal="centerContinuous"/>
    </xf>
    <xf numFmtId="0" fontId="40" fillId="0" borderId="0" xfId="2" applyFont="1"/>
    <xf numFmtId="0" fontId="36" fillId="0" borderId="20" xfId="2" applyFont="1" applyBorder="1" applyAlignment="1">
      <alignment vertical="top" wrapText="1"/>
    </xf>
    <xf numFmtId="0" fontId="35" fillId="0" borderId="20" xfId="2" applyFont="1" applyBorder="1" applyAlignment="1">
      <alignment horizontal="right"/>
    </xf>
    <xf numFmtId="164" fontId="35" fillId="0" borderId="20" xfId="2" applyNumberFormat="1" applyFont="1" applyBorder="1" applyAlignment="1">
      <alignment horizontal="center"/>
    </xf>
    <xf numFmtId="164" fontId="34" fillId="0" borderId="20" xfId="2" applyNumberFormat="1" applyFont="1" applyBorder="1" applyAlignment="1">
      <alignment horizontal="center"/>
    </xf>
    <xf numFmtId="0" fontId="32" fillId="0" borderId="0" xfId="2" applyFont="1"/>
    <xf numFmtId="0" fontId="32" fillId="0" borderId="20" xfId="2" applyFont="1" applyBorder="1" applyAlignment="1">
      <alignment vertical="top" wrapText="1"/>
    </xf>
    <xf numFmtId="0" fontId="32" fillId="0" borderId="0" xfId="2" applyFont="1" applyAlignment="1">
      <alignment horizontal="right"/>
    </xf>
    <xf numFmtId="0" fontId="35" fillId="0" borderId="20" xfId="2" applyFont="1" applyBorder="1" applyAlignment="1">
      <alignment horizontal="left"/>
    </xf>
    <xf numFmtId="0" fontId="33" fillId="0" borderId="20" xfId="2" applyFont="1" applyBorder="1" applyAlignment="1">
      <alignment horizontal="right"/>
    </xf>
    <xf numFmtId="164" fontId="33" fillId="0" borderId="20" xfId="2" applyNumberFormat="1" applyFont="1" applyBorder="1" applyAlignment="1">
      <alignment horizontal="center"/>
    </xf>
    <xf numFmtId="0" fontId="33" fillId="0" borderId="0" xfId="2" applyFont="1" applyAlignment="1">
      <alignment horizontal="right"/>
    </xf>
    <xf numFmtId="164" fontId="33" fillId="0" borderId="0" xfId="2" applyNumberFormat="1" applyFont="1" applyAlignment="1">
      <alignment horizontal="center"/>
    </xf>
    <xf numFmtId="17" fontId="30" fillId="0" borderId="0" xfId="2" applyNumberFormat="1"/>
    <xf numFmtId="4" fontId="30" fillId="0" borderId="0" xfId="2" applyNumberFormat="1" applyAlignment="1">
      <alignment horizontal="right"/>
    </xf>
    <xf numFmtId="0" fontId="46" fillId="0" borderId="16" xfId="2" applyFont="1" applyBorder="1" applyAlignment="1">
      <alignment horizontal="left" vertical="top"/>
    </xf>
    <xf numFmtId="0" fontId="47" fillId="0" borderId="16" xfId="2" applyFont="1" applyBorder="1" applyAlignment="1">
      <alignment vertical="top" wrapText="1"/>
    </xf>
    <xf numFmtId="0" fontId="47" fillId="0" borderId="16" xfId="2" applyFont="1" applyBorder="1" applyAlignment="1">
      <alignment horizontal="right"/>
    </xf>
    <xf numFmtId="164" fontId="47" fillId="0" borderId="16" xfId="2" applyNumberFormat="1" applyFont="1" applyBorder="1" applyAlignment="1">
      <alignment horizontal="center"/>
    </xf>
    <xf numFmtId="164" fontId="47" fillId="0" borderId="6" xfId="2" applyNumberFormat="1" applyFont="1" applyBorder="1" applyAlignment="1">
      <alignment horizontal="center"/>
    </xf>
    <xf numFmtId="49" fontId="48" fillId="0" borderId="3" xfId="0" applyNumberFormat="1" applyFont="1" applyBorder="1" applyAlignment="1">
      <alignment vertical="top" wrapText="1"/>
    </xf>
    <xf numFmtId="0" fontId="48" fillId="0" borderId="3" xfId="0" applyFont="1" applyBorder="1" applyAlignment="1">
      <alignment horizontal="center" vertical="top" wrapText="1"/>
    </xf>
    <xf numFmtId="0" fontId="48" fillId="0" borderId="3" xfId="0" applyFont="1" applyBorder="1" applyAlignment="1">
      <alignment horizontal="left" vertical="top" wrapText="1"/>
    </xf>
    <xf numFmtId="4" fontId="48" fillId="0" borderId="3" xfId="0" applyNumberFormat="1" applyFont="1" applyBorder="1" applyAlignment="1">
      <alignment horizontal="center" vertical="top" wrapText="1"/>
    </xf>
    <xf numFmtId="4" fontId="48" fillId="0" borderId="3" xfId="0" applyNumberFormat="1" applyFont="1" applyBorder="1" applyAlignment="1" applyProtection="1">
      <alignment horizontal="center" vertical="top" wrapText="1"/>
      <protection locked="0"/>
    </xf>
    <xf numFmtId="49" fontId="8" fillId="0" borderId="3" xfId="0" applyNumberFormat="1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4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 applyProtection="1">
      <alignment horizontal="center" vertical="top" wrapText="1"/>
      <protection locked="0"/>
    </xf>
    <xf numFmtId="49" fontId="10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 vertical="top" wrapText="1"/>
    </xf>
    <xf numFmtId="49" fontId="15" fillId="0" borderId="0" xfId="0" applyNumberFormat="1" applyFont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left" wrapText="1"/>
    </xf>
    <xf numFmtId="49" fontId="6" fillId="4" borderId="5" xfId="0" applyNumberFormat="1" applyFont="1" applyFill="1" applyBorder="1" applyAlignment="1">
      <alignment horizontal="left" wrapText="1"/>
    </xf>
    <xf numFmtId="49" fontId="10" fillId="0" borderId="11" xfId="0" applyNumberFormat="1" applyFont="1" applyBorder="1" applyAlignment="1">
      <alignment horizontal="left" wrapText="1"/>
    </xf>
    <xf numFmtId="4" fontId="4" fillId="4" borderId="9" xfId="0" applyNumberFormat="1" applyFont="1" applyFill="1" applyBorder="1" applyAlignment="1">
      <alignment horizontal="right" vertical="top" wrapText="1"/>
    </xf>
    <xf numFmtId="4" fontId="4" fillId="4" borderId="10" xfId="0" applyNumberFormat="1" applyFont="1" applyFill="1" applyBorder="1" applyAlignment="1">
      <alignment horizontal="right" vertical="top" wrapText="1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8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49" fontId="29" fillId="4" borderId="4" xfId="0" applyNumberFormat="1" applyFont="1" applyFill="1" applyBorder="1" applyAlignment="1">
      <alignment horizontal="left" wrapText="1"/>
    </xf>
    <xf numFmtId="49" fontId="29" fillId="4" borderId="5" xfId="0" applyNumberFormat="1" applyFont="1" applyFill="1" applyBorder="1" applyAlignment="1">
      <alignment horizontal="left" wrapText="1"/>
    </xf>
    <xf numFmtId="4" fontId="15" fillId="4" borderId="9" xfId="0" applyNumberFormat="1" applyFont="1" applyFill="1" applyBorder="1" applyAlignment="1">
      <alignment horizontal="right" vertical="top" wrapText="1"/>
    </xf>
    <xf numFmtId="4" fontId="15" fillId="4" borderId="10" xfId="0" applyNumberFormat="1" applyFont="1" applyFill="1" applyBorder="1" applyAlignment="1">
      <alignment horizontal="right" vertical="top" wrapText="1"/>
    </xf>
    <xf numFmtId="0" fontId="32" fillId="0" borderId="0" xfId="2" applyFont="1" applyAlignment="1">
      <alignment vertical="top" wrapText="1"/>
    </xf>
    <xf numFmtId="0" fontId="30" fillId="0" borderId="0" xfId="2"/>
    <xf numFmtId="0" fontId="8" fillId="0" borderId="3" xfId="0" applyFont="1" applyBorder="1" applyAlignment="1">
      <alignment horizontal="left" vertical="top" wrapText="1"/>
    </xf>
  </cellXfs>
  <cellStyles count="5">
    <cellStyle name="Izhod" xfId="1" builtinId="21"/>
    <cellStyle name="Navadno" xfId="0" builtinId="0"/>
    <cellStyle name="Navadno 2" xfId="2" xr:uid="{48B2831D-52FA-42EE-A971-712703C98D93}"/>
    <cellStyle name="Valuta 2" xfId="4" xr:uid="{AA563632-1DEE-453E-A6BE-5792B87572D4}"/>
    <cellStyle name="Vejica 2" xfId="3" xr:uid="{CC44B9CD-2255-4867-89CC-6E39225F19F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4:I43"/>
  <sheetViews>
    <sheetView tabSelected="1" view="pageBreakPreview" zoomScaleNormal="85" zoomScaleSheetLayoutView="100" zoomScalePageLayoutView="120" workbookViewId="0">
      <selection activeCell="H16" sqref="H16"/>
    </sheetView>
  </sheetViews>
  <sheetFormatPr defaultRowHeight="16.5"/>
  <cols>
    <col min="1" max="1" width="2.85546875" style="28" customWidth="1"/>
    <col min="2" max="2" width="10.42578125" style="28" customWidth="1"/>
    <col min="3" max="4" width="9.140625" style="28"/>
    <col min="5" max="5" width="8.28515625" style="28" customWidth="1"/>
    <col min="6" max="6" width="9.5703125" style="28" customWidth="1"/>
    <col min="7" max="7" width="3.28515625" style="28" customWidth="1"/>
    <col min="8" max="8" width="19.85546875" style="28" customWidth="1"/>
    <col min="9" max="9" width="7.28515625" style="28" customWidth="1"/>
    <col min="10" max="10" width="12.7109375" style="28" customWidth="1"/>
    <col min="11" max="262" width="9.140625" style="28"/>
    <col min="263" max="263" width="7.42578125" style="28" customWidth="1"/>
    <col min="264" max="264" width="20.42578125" style="28" customWidth="1"/>
    <col min="265" max="265" width="17.140625" style="28" customWidth="1"/>
    <col min="266" max="266" width="12.7109375" style="28" customWidth="1"/>
    <col min="267" max="518" width="9.140625" style="28"/>
    <col min="519" max="519" width="7.42578125" style="28" customWidth="1"/>
    <col min="520" max="520" width="20.42578125" style="28" customWidth="1"/>
    <col min="521" max="521" width="17.140625" style="28" customWidth="1"/>
    <col min="522" max="522" width="12.7109375" style="28" customWidth="1"/>
    <col min="523" max="774" width="9.140625" style="28"/>
    <col min="775" max="775" width="7.42578125" style="28" customWidth="1"/>
    <col min="776" max="776" width="20.42578125" style="28" customWidth="1"/>
    <col min="777" max="777" width="17.140625" style="28" customWidth="1"/>
    <col min="778" max="778" width="12.7109375" style="28" customWidth="1"/>
    <col min="779" max="1030" width="9.140625" style="28"/>
    <col min="1031" max="1031" width="7.42578125" style="28" customWidth="1"/>
    <col min="1032" max="1032" width="20.42578125" style="28" customWidth="1"/>
    <col min="1033" max="1033" width="17.140625" style="28" customWidth="1"/>
    <col min="1034" max="1034" width="12.7109375" style="28" customWidth="1"/>
    <col min="1035" max="1286" width="9.140625" style="28"/>
    <col min="1287" max="1287" width="7.42578125" style="28" customWidth="1"/>
    <col min="1288" max="1288" width="20.42578125" style="28" customWidth="1"/>
    <col min="1289" max="1289" width="17.140625" style="28" customWidth="1"/>
    <col min="1290" max="1290" width="12.7109375" style="28" customWidth="1"/>
    <col min="1291" max="1542" width="9.140625" style="28"/>
    <col min="1543" max="1543" width="7.42578125" style="28" customWidth="1"/>
    <col min="1544" max="1544" width="20.42578125" style="28" customWidth="1"/>
    <col min="1545" max="1545" width="17.140625" style="28" customWidth="1"/>
    <col min="1546" max="1546" width="12.7109375" style="28" customWidth="1"/>
    <col min="1547" max="1798" width="9.140625" style="28"/>
    <col min="1799" max="1799" width="7.42578125" style="28" customWidth="1"/>
    <col min="1800" max="1800" width="20.42578125" style="28" customWidth="1"/>
    <col min="1801" max="1801" width="17.140625" style="28" customWidth="1"/>
    <col min="1802" max="1802" width="12.7109375" style="28" customWidth="1"/>
    <col min="1803" max="2054" width="9.140625" style="28"/>
    <col min="2055" max="2055" width="7.42578125" style="28" customWidth="1"/>
    <col min="2056" max="2056" width="20.42578125" style="28" customWidth="1"/>
    <col min="2057" max="2057" width="17.140625" style="28" customWidth="1"/>
    <col min="2058" max="2058" width="12.7109375" style="28" customWidth="1"/>
    <col min="2059" max="2310" width="9.140625" style="28"/>
    <col min="2311" max="2311" width="7.42578125" style="28" customWidth="1"/>
    <col min="2312" max="2312" width="20.42578125" style="28" customWidth="1"/>
    <col min="2313" max="2313" width="17.140625" style="28" customWidth="1"/>
    <col min="2314" max="2314" width="12.7109375" style="28" customWidth="1"/>
    <col min="2315" max="2566" width="9.140625" style="28"/>
    <col min="2567" max="2567" width="7.42578125" style="28" customWidth="1"/>
    <col min="2568" max="2568" width="20.42578125" style="28" customWidth="1"/>
    <col min="2569" max="2569" width="17.140625" style="28" customWidth="1"/>
    <col min="2570" max="2570" width="12.7109375" style="28" customWidth="1"/>
    <col min="2571" max="2822" width="9.140625" style="28"/>
    <col min="2823" max="2823" width="7.42578125" style="28" customWidth="1"/>
    <col min="2824" max="2824" width="20.42578125" style="28" customWidth="1"/>
    <col min="2825" max="2825" width="17.140625" style="28" customWidth="1"/>
    <col min="2826" max="2826" width="12.7109375" style="28" customWidth="1"/>
    <col min="2827" max="3078" width="9.140625" style="28"/>
    <col min="3079" max="3079" width="7.42578125" style="28" customWidth="1"/>
    <col min="3080" max="3080" width="20.42578125" style="28" customWidth="1"/>
    <col min="3081" max="3081" width="17.140625" style="28" customWidth="1"/>
    <col min="3082" max="3082" width="12.7109375" style="28" customWidth="1"/>
    <col min="3083" max="3334" width="9.140625" style="28"/>
    <col min="3335" max="3335" width="7.42578125" style="28" customWidth="1"/>
    <col min="3336" max="3336" width="20.42578125" style="28" customWidth="1"/>
    <col min="3337" max="3337" width="17.140625" style="28" customWidth="1"/>
    <col min="3338" max="3338" width="12.7109375" style="28" customWidth="1"/>
    <col min="3339" max="3590" width="9.140625" style="28"/>
    <col min="3591" max="3591" width="7.42578125" style="28" customWidth="1"/>
    <col min="3592" max="3592" width="20.42578125" style="28" customWidth="1"/>
    <col min="3593" max="3593" width="17.140625" style="28" customWidth="1"/>
    <col min="3594" max="3594" width="12.7109375" style="28" customWidth="1"/>
    <col min="3595" max="3846" width="9.140625" style="28"/>
    <col min="3847" max="3847" width="7.42578125" style="28" customWidth="1"/>
    <col min="3848" max="3848" width="20.42578125" style="28" customWidth="1"/>
    <col min="3849" max="3849" width="17.140625" style="28" customWidth="1"/>
    <col min="3850" max="3850" width="12.7109375" style="28" customWidth="1"/>
    <col min="3851" max="4102" width="9.140625" style="28"/>
    <col min="4103" max="4103" width="7.42578125" style="28" customWidth="1"/>
    <col min="4104" max="4104" width="20.42578125" style="28" customWidth="1"/>
    <col min="4105" max="4105" width="17.140625" style="28" customWidth="1"/>
    <col min="4106" max="4106" width="12.7109375" style="28" customWidth="1"/>
    <col min="4107" max="4358" width="9.140625" style="28"/>
    <col min="4359" max="4359" width="7.42578125" style="28" customWidth="1"/>
    <col min="4360" max="4360" width="20.42578125" style="28" customWidth="1"/>
    <col min="4361" max="4361" width="17.140625" style="28" customWidth="1"/>
    <col min="4362" max="4362" width="12.7109375" style="28" customWidth="1"/>
    <col min="4363" max="4614" width="9.140625" style="28"/>
    <col min="4615" max="4615" width="7.42578125" style="28" customWidth="1"/>
    <col min="4616" max="4616" width="20.42578125" style="28" customWidth="1"/>
    <col min="4617" max="4617" width="17.140625" style="28" customWidth="1"/>
    <col min="4618" max="4618" width="12.7109375" style="28" customWidth="1"/>
    <col min="4619" max="4870" width="9.140625" style="28"/>
    <col min="4871" max="4871" width="7.42578125" style="28" customWidth="1"/>
    <col min="4872" max="4872" width="20.42578125" style="28" customWidth="1"/>
    <col min="4873" max="4873" width="17.140625" style="28" customWidth="1"/>
    <col min="4874" max="4874" width="12.7109375" style="28" customWidth="1"/>
    <col min="4875" max="5126" width="9.140625" style="28"/>
    <col min="5127" max="5127" width="7.42578125" style="28" customWidth="1"/>
    <col min="5128" max="5128" width="20.42578125" style="28" customWidth="1"/>
    <col min="5129" max="5129" width="17.140625" style="28" customWidth="1"/>
    <col min="5130" max="5130" width="12.7109375" style="28" customWidth="1"/>
    <col min="5131" max="5382" width="9.140625" style="28"/>
    <col min="5383" max="5383" width="7.42578125" style="28" customWidth="1"/>
    <col min="5384" max="5384" width="20.42578125" style="28" customWidth="1"/>
    <col min="5385" max="5385" width="17.140625" style="28" customWidth="1"/>
    <col min="5386" max="5386" width="12.7109375" style="28" customWidth="1"/>
    <col min="5387" max="5638" width="9.140625" style="28"/>
    <col min="5639" max="5639" width="7.42578125" style="28" customWidth="1"/>
    <col min="5640" max="5640" width="20.42578125" style="28" customWidth="1"/>
    <col min="5641" max="5641" width="17.140625" style="28" customWidth="1"/>
    <col min="5642" max="5642" width="12.7109375" style="28" customWidth="1"/>
    <col min="5643" max="5894" width="9.140625" style="28"/>
    <col min="5895" max="5895" width="7.42578125" style="28" customWidth="1"/>
    <col min="5896" max="5896" width="20.42578125" style="28" customWidth="1"/>
    <col min="5897" max="5897" width="17.140625" style="28" customWidth="1"/>
    <col min="5898" max="5898" width="12.7109375" style="28" customWidth="1"/>
    <col min="5899" max="6150" width="9.140625" style="28"/>
    <col min="6151" max="6151" width="7.42578125" style="28" customWidth="1"/>
    <col min="6152" max="6152" width="20.42578125" style="28" customWidth="1"/>
    <col min="6153" max="6153" width="17.140625" style="28" customWidth="1"/>
    <col min="6154" max="6154" width="12.7109375" style="28" customWidth="1"/>
    <col min="6155" max="6406" width="9.140625" style="28"/>
    <col min="6407" max="6407" width="7.42578125" style="28" customWidth="1"/>
    <col min="6408" max="6408" width="20.42578125" style="28" customWidth="1"/>
    <col min="6409" max="6409" width="17.140625" style="28" customWidth="1"/>
    <col min="6410" max="6410" width="12.7109375" style="28" customWidth="1"/>
    <col min="6411" max="6662" width="9.140625" style="28"/>
    <col min="6663" max="6663" width="7.42578125" style="28" customWidth="1"/>
    <col min="6664" max="6664" width="20.42578125" style="28" customWidth="1"/>
    <col min="6665" max="6665" width="17.140625" style="28" customWidth="1"/>
    <col min="6666" max="6666" width="12.7109375" style="28" customWidth="1"/>
    <col min="6667" max="6918" width="9.140625" style="28"/>
    <col min="6919" max="6919" width="7.42578125" style="28" customWidth="1"/>
    <col min="6920" max="6920" width="20.42578125" style="28" customWidth="1"/>
    <col min="6921" max="6921" width="17.140625" style="28" customWidth="1"/>
    <col min="6922" max="6922" width="12.7109375" style="28" customWidth="1"/>
    <col min="6923" max="7174" width="9.140625" style="28"/>
    <col min="7175" max="7175" width="7.42578125" style="28" customWidth="1"/>
    <col min="7176" max="7176" width="20.42578125" style="28" customWidth="1"/>
    <col min="7177" max="7177" width="17.140625" style="28" customWidth="1"/>
    <col min="7178" max="7178" width="12.7109375" style="28" customWidth="1"/>
    <col min="7179" max="7430" width="9.140625" style="28"/>
    <col min="7431" max="7431" width="7.42578125" style="28" customWidth="1"/>
    <col min="7432" max="7432" width="20.42578125" style="28" customWidth="1"/>
    <col min="7433" max="7433" width="17.140625" style="28" customWidth="1"/>
    <col min="7434" max="7434" width="12.7109375" style="28" customWidth="1"/>
    <col min="7435" max="7686" width="9.140625" style="28"/>
    <col min="7687" max="7687" width="7.42578125" style="28" customWidth="1"/>
    <col min="7688" max="7688" width="20.42578125" style="28" customWidth="1"/>
    <col min="7689" max="7689" width="17.140625" style="28" customWidth="1"/>
    <col min="7690" max="7690" width="12.7109375" style="28" customWidth="1"/>
    <col min="7691" max="7942" width="9.140625" style="28"/>
    <col min="7943" max="7943" width="7.42578125" style="28" customWidth="1"/>
    <col min="7944" max="7944" width="20.42578125" style="28" customWidth="1"/>
    <col min="7945" max="7945" width="17.140625" style="28" customWidth="1"/>
    <col min="7946" max="7946" width="12.7109375" style="28" customWidth="1"/>
    <col min="7947" max="8198" width="9.140625" style="28"/>
    <col min="8199" max="8199" width="7.42578125" style="28" customWidth="1"/>
    <col min="8200" max="8200" width="20.42578125" style="28" customWidth="1"/>
    <col min="8201" max="8201" width="17.140625" style="28" customWidth="1"/>
    <col min="8202" max="8202" width="12.7109375" style="28" customWidth="1"/>
    <col min="8203" max="8454" width="9.140625" style="28"/>
    <col min="8455" max="8455" width="7.42578125" style="28" customWidth="1"/>
    <col min="8456" max="8456" width="20.42578125" style="28" customWidth="1"/>
    <col min="8457" max="8457" width="17.140625" style="28" customWidth="1"/>
    <col min="8458" max="8458" width="12.7109375" style="28" customWidth="1"/>
    <col min="8459" max="8710" width="9.140625" style="28"/>
    <col min="8711" max="8711" width="7.42578125" style="28" customWidth="1"/>
    <col min="8712" max="8712" width="20.42578125" style="28" customWidth="1"/>
    <col min="8713" max="8713" width="17.140625" style="28" customWidth="1"/>
    <col min="8714" max="8714" width="12.7109375" style="28" customWidth="1"/>
    <col min="8715" max="8966" width="9.140625" style="28"/>
    <col min="8967" max="8967" width="7.42578125" style="28" customWidth="1"/>
    <col min="8968" max="8968" width="20.42578125" style="28" customWidth="1"/>
    <col min="8969" max="8969" width="17.140625" style="28" customWidth="1"/>
    <col min="8970" max="8970" width="12.7109375" style="28" customWidth="1"/>
    <col min="8971" max="9222" width="9.140625" style="28"/>
    <col min="9223" max="9223" width="7.42578125" style="28" customWidth="1"/>
    <col min="9224" max="9224" width="20.42578125" style="28" customWidth="1"/>
    <col min="9225" max="9225" width="17.140625" style="28" customWidth="1"/>
    <col min="9226" max="9226" width="12.7109375" style="28" customWidth="1"/>
    <col min="9227" max="9478" width="9.140625" style="28"/>
    <col min="9479" max="9479" width="7.42578125" style="28" customWidth="1"/>
    <col min="9480" max="9480" width="20.42578125" style="28" customWidth="1"/>
    <col min="9481" max="9481" width="17.140625" style="28" customWidth="1"/>
    <col min="9482" max="9482" width="12.7109375" style="28" customWidth="1"/>
    <col min="9483" max="9734" width="9.140625" style="28"/>
    <col min="9735" max="9735" width="7.42578125" style="28" customWidth="1"/>
    <col min="9736" max="9736" width="20.42578125" style="28" customWidth="1"/>
    <col min="9737" max="9737" width="17.140625" style="28" customWidth="1"/>
    <col min="9738" max="9738" width="12.7109375" style="28" customWidth="1"/>
    <col min="9739" max="9990" width="9.140625" style="28"/>
    <col min="9991" max="9991" width="7.42578125" style="28" customWidth="1"/>
    <col min="9992" max="9992" width="20.42578125" style="28" customWidth="1"/>
    <col min="9993" max="9993" width="17.140625" style="28" customWidth="1"/>
    <col min="9994" max="9994" width="12.7109375" style="28" customWidth="1"/>
    <col min="9995" max="10246" width="9.140625" style="28"/>
    <col min="10247" max="10247" width="7.42578125" style="28" customWidth="1"/>
    <col min="10248" max="10248" width="20.42578125" style="28" customWidth="1"/>
    <col min="10249" max="10249" width="17.140625" style="28" customWidth="1"/>
    <col min="10250" max="10250" width="12.7109375" style="28" customWidth="1"/>
    <col min="10251" max="10502" width="9.140625" style="28"/>
    <col min="10503" max="10503" width="7.42578125" style="28" customWidth="1"/>
    <col min="10504" max="10504" width="20.42578125" style="28" customWidth="1"/>
    <col min="10505" max="10505" width="17.140625" style="28" customWidth="1"/>
    <col min="10506" max="10506" width="12.7109375" style="28" customWidth="1"/>
    <col min="10507" max="10758" width="9.140625" style="28"/>
    <col min="10759" max="10759" width="7.42578125" style="28" customWidth="1"/>
    <col min="10760" max="10760" width="20.42578125" style="28" customWidth="1"/>
    <col min="10761" max="10761" width="17.140625" style="28" customWidth="1"/>
    <col min="10762" max="10762" width="12.7109375" style="28" customWidth="1"/>
    <col min="10763" max="11014" width="9.140625" style="28"/>
    <col min="11015" max="11015" width="7.42578125" style="28" customWidth="1"/>
    <col min="11016" max="11016" width="20.42578125" style="28" customWidth="1"/>
    <col min="11017" max="11017" width="17.140625" style="28" customWidth="1"/>
    <col min="11018" max="11018" width="12.7109375" style="28" customWidth="1"/>
    <col min="11019" max="11270" width="9.140625" style="28"/>
    <col min="11271" max="11271" width="7.42578125" style="28" customWidth="1"/>
    <col min="11272" max="11272" width="20.42578125" style="28" customWidth="1"/>
    <col min="11273" max="11273" width="17.140625" style="28" customWidth="1"/>
    <col min="11274" max="11274" width="12.7109375" style="28" customWidth="1"/>
    <col min="11275" max="11526" width="9.140625" style="28"/>
    <col min="11527" max="11527" width="7.42578125" style="28" customWidth="1"/>
    <col min="11528" max="11528" width="20.42578125" style="28" customWidth="1"/>
    <col min="11529" max="11529" width="17.140625" style="28" customWidth="1"/>
    <col min="11530" max="11530" width="12.7109375" style="28" customWidth="1"/>
    <col min="11531" max="11782" width="9.140625" style="28"/>
    <col min="11783" max="11783" width="7.42578125" style="28" customWidth="1"/>
    <col min="11784" max="11784" width="20.42578125" style="28" customWidth="1"/>
    <col min="11785" max="11785" width="17.140625" style="28" customWidth="1"/>
    <col min="11786" max="11786" width="12.7109375" style="28" customWidth="1"/>
    <col min="11787" max="12038" width="9.140625" style="28"/>
    <col min="12039" max="12039" width="7.42578125" style="28" customWidth="1"/>
    <col min="12040" max="12040" width="20.42578125" style="28" customWidth="1"/>
    <col min="12041" max="12041" width="17.140625" style="28" customWidth="1"/>
    <col min="12042" max="12042" width="12.7109375" style="28" customWidth="1"/>
    <col min="12043" max="12294" width="9.140625" style="28"/>
    <col min="12295" max="12295" width="7.42578125" style="28" customWidth="1"/>
    <col min="12296" max="12296" width="20.42578125" style="28" customWidth="1"/>
    <col min="12297" max="12297" width="17.140625" style="28" customWidth="1"/>
    <col min="12298" max="12298" width="12.7109375" style="28" customWidth="1"/>
    <col min="12299" max="12550" width="9.140625" style="28"/>
    <col min="12551" max="12551" width="7.42578125" style="28" customWidth="1"/>
    <col min="12552" max="12552" width="20.42578125" style="28" customWidth="1"/>
    <col min="12553" max="12553" width="17.140625" style="28" customWidth="1"/>
    <col min="12554" max="12554" width="12.7109375" style="28" customWidth="1"/>
    <col min="12555" max="12806" width="9.140625" style="28"/>
    <col min="12807" max="12807" width="7.42578125" style="28" customWidth="1"/>
    <col min="12808" max="12808" width="20.42578125" style="28" customWidth="1"/>
    <col min="12809" max="12809" width="17.140625" style="28" customWidth="1"/>
    <col min="12810" max="12810" width="12.7109375" style="28" customWidth="1"/>
    <col min="12811" max="13062" width="9.140625" style="28"/>
    <col min="13063" max="13063" width="7.42578125" style="28" customWidth="1"/>
    <col min="13064" max="13064" width="20.42578125" style="28" customWidth="1"/>
    <col min="13065" max="13065" width="17.140625" style="28" customWidth="1"/>
    <col min="13066" max="13066" width="12.7109375" style="28" customWidth="1"/>
    <col min="13067" max="13318" width="9.140625" style="28"/>
    <col min="13319" max="13319" width="7.42578125" style="28" customWidth="1"/>
    <col min="13320" max="13320" width="20.42578125" style="28" customWidth="1"/>
    <col min="13321" max="13321" width="17.140625" style="28" customWidth="1"/>
    <col min="13322" max="13322" width="12.7109375" style="28" customWidth="1"/>
    <col min="13323" max="13574" width="9.140625" style="28"/>
    <col min="13575" max="13575" width="7.42578125" style="28" customWidth="1"/>
    <col min="13576" max="13576" width="20.42578125" style="28" customWidth="1"/>
    <col min="13577" max="13577" width="17.140625" style="28" customWidth="1"/>
    <col min="13578" max="13578" width="12.7109375" style="28" customWidth="1"/>
    <col min="13579" max="13830" width="9.140625" style="28"/>
    <col min="13831" max="13831" width="7.42578125" style="28" customWidth="1"/>
    <col min="13832" max="13832" width="20.42578125" style="28" customWidth="1"/>
    <col min="13833" max="13833" width="17.140625" style="28" customWidth="1"/>
    <col min="13834" max="13834" width="12.7109375" style="28" customWidth="1"/>
    <col min="13835" max="14086" width="9.140625" style="28"/>
    <col min="14087" max="14087" width="7.42578125" style="28" customWidth="1"/>
    <col min="14088" max="14088" width="20.42578125" style="28" customWidth="1"/>
    <col min="14089" max="14089" width="17.140625" style="28" customWidth="1"/>
    <col min="14090" max="14090" width="12.7109375" style="28" customWidth="1"/>
    <col min="14091" max="14342" width="9.140625" style="28"/>
    <col min="14343" max="14343" width="7.42578125" style="28" customWidth="1"/>
    <col min="14344" max="14344" width="20.42578125" style="28" customWidth="1"/>
    <col min="14345" max="14345" width="17.140625" style="28" customWidth="1"/>
    <col min="14346" max="14346" width="12.7109375" style="28" customWidth="1"/>
    <col min="14347" max="14598" width="9.140625" style="28"/>
    <col min="14599" max="14599" width="7.42578125" style="28" customWidth="1"/>
    <col min="14600" max="14600" width="20.42578125" style="28" customWidth="1"/>
    <col min="14601" max="14601" width="17.140625" style="28" customWidth="1"/>
    <col min="14602" max="14602" width="12.7109375" style="28" customWidth="1"/>
    <col min="14603" max="14854" width="9.140625" style="28"/>
    <col min="14855" max="14855" width="7.42578125" style="28" customWidth="1"/>
    <col min="14856" max="14856" width="20.42578125" style="28" customWidth="1"/>
    <col min="14857" max="14857" width="17.140625" style="28" customWidth="1"/>
    <col min="14858" max="14858" width="12.7109375" style="28" customWidth="1"/>
    <col min="14859" max="15110" width="9.140625" style="28"/>
    <col min="15111" max="15111" width="7.42578125" style="28" customWidth="1"/>
    <col min="15112" max="15112" width="20.42578125" style="28" customWidth="1"/>
    <col min="15113" max="15113" width="17.140625" style="28" customWidth="1"/>
    <col min="15114" max="15114" width="12.7109375" style="28" customWidth="1"/>
    <col min="15115" max="15366" width="9.140625" style="28"/>
    <col min="15367" max="15367" width="7.42578125" style="28" customWidth="1"/>
    <col min="15368" max="15368" width="20.42578125" style="28" customWidth="1"/>
    <col min="15369" max="15369" width="17.140625" style="28" customWidth="1"/>
    <col min="15370" max="15370" width="12.7109375" style="28" customWidth="1"/>
    <col min="15371" max="15622" width="9.140625" style="28"/>
    <col min="15623" max="15623" width="7.42578125" style="28" customWidth="1"/>
    <col min="15624" max="15624" width="20.42578125" style="28" customWidth="1"/>
    <col min="15625" max="15625" width="17.140625" style="28" customWidth="1"/>
    <col min="15626" max="15626" width="12.7109375" style="28" customWidth="1"/>
    <col min="15627" max="15878" width="9.140625" style="28"/>
    <col min="15879" max="15879" width="7.42578125" style="28" customWidth="1"/>
    <col min="15880" max="15880" width="20.42578125" style="28" customWidth="1"/>
    <col min="15881" max="15881" width="17.140625" style="28" customWidth="1"/>
    <col min="15882" max="15882" width="12.7109375" style="28" customWidth="1"/>
    <col min="15883" max="16134" width="9.140625" style="28"/>
    <col min="16135" max="16135" width="7.42578125" style="28" customWidth="1"/>
    <col min="16136" max="16136" width="20.42578125" style="28" customWidth="1"/>
    <col min="16137" max="16137" width="17.140625" style="28" customWidth="1"/>
    <col min="16138" max="16138" width="12.7109375" style="28" customWidth="1"/>
    <col min="16139" max="16384" width="9.140625" style="28"/>
  </cols>
  <sheetData>
    <row r="4" spans="3:9">
      <c r="C4" s="27" t="s">
        <v>221</v>
      </c>
      <c r="E4" s="242" t="s">
        <v>327</v>
      </c>
      <c r="F4" s="242"/>
      <c r="G4" s="242"/>
      <c r="H4" s="242"/>
    </row>
    <row r="6" spans="3:9" ht="51.75" customHeight="1">
      <c r="C6" s="29" t="s">
        <v>219</v>
      </c>
      <c r="D6" s="30"/>
      <c r="E6" s="243" t="s">
        <v>326</v>
      </c>
      <c r="F6" s="243"/>
      <c r="G6" s="243"/>
      <c r="H6" s="243"/>
      <c r="I6" s="30"/>
    </row>
    <row r="8" spans="3:9">
      <c r="C8" s="27" t="s">
        <v>220</v>
      </c>
      <c r="E8" s="244"/>
      <c r="F8" s="244"/>
      <c r="G8" s="244"/>
      <c r="H8" s="244"/>
    </row>
    <row r="9" spans="3:9" ht="17.25">
      <c r="E9" s="31"/>
    </row>
    <row r="11" spans="3:9">
      <c r="C11" s="32" t="s">
        <v>57</v>
      </c>
    </row>
    <row r="14" spans="3:9">
      <c r="C14" s="33" t="s">
        <v>203</v>
      </c>
      <c r="D14" s="34"/>
      <c r="E14" s="34"/>
      <c r="F14" s="34"/>
      <c r="G14" s="34"/>
      <c r="H14" s="35">
        <f>'1. PREDDELA'!F70</f>
        <v>10000</v>
      </c>
    </row>
    <row r="15" spans="3:9">
      <c r="H15" s="36"/>
    </row>
    <row r="16" spans="3:9">
      <c r="C16" s="33" t="s">
        <v>204</v>
      </c>
      <c r="D16" s="34"/>
      <c r="E16" s="34"/>
      <c r="F16" s="34"/>
      <c r="G16" s="34"/>
      <c r="H16" s="35">
        <f>'2. ZEMELJSKA DELA'!F43</f>
        <v>0</v>
      </c>
    </row>
    <row r="17" spans="3:8">
      <c r="H17" s="36"/>
    </row>
    <row r="18" spans="3:8">
      <c r="C18" s="33" t="s">
        <v>205</v>
      </c>
      <c r="D18" s="34"/>
      <c r="E18" s="34"/>
      <c r="F18" s="34"/>
      <c r="G18" s="34"/>
      <c r="H18" s="35">
        <f>'3. VOZIŠČNE KONSTRUKCIJE'!F41</f>
        <v>0</v>
      </c>
    </row>
    <row r="19" spans="3:8">
      <c r="H19" s="36"/>
    </row>
    <row r="20" spans="3:8">
      <c r="C20" s="33" t="s">
        <v>206</v>
      </c>
      <c r="D20" s="34"/>
      <c r="E20" s="34"/>
      <c r="F20" s="34"/>
      <c r="G20" s="34"/>
      <c r="H20" s="35">
        <f>'4. ODVODNJAVANJE'!F49</f>
        <v>0</v>
      </c>
    </row>
    <row r="21" spans="3:8">
      <c r="H21" s="36"/>
    </row>
    <row r="22" spans="3:8">
      <c r="C22" s="33" t="s">
        <v>207</v>
      </c>
      <c r="D22" s="34"/>
      <c r="E22" s="34"/>
      <c r="F22" s="34"/>
      <c r="G22" s="34"/>
      <c r="H22" s="35">
        <f>'5. GRADBENA IN OBRTNIŠKA DELA'!F31</f>
        <v>0</v>
      </c>
    </row>
    <row r="23" spans="3:8">
      <c r="H23" s="36"/>
    </row>
    <row r="24" spans="3:8">
      <c r="C24" s="33" t="s">
        <v>208</v>
      </c>
      <c r="D24" s="34"/>
      <c r="E24" s="34"/>
      <c r="F24" s="34"/>
      <c r="G24" s="34"/>
      <c r="H24" s="35">
        <f>'6. OPREMA CEST'!F31</f>
        <v>0</v>
      </c>
    </row>
    <row r="25" spans="3:8">
      <c r="H25" s="36"/>
    </row>
    <row r="26" spans="3:8">
      <c r="C26" s="33" t="s">
        <v>412</v>
      </c>
      <c r="D26" s="34"/>
      <c r="E26" s="34"/>
      <c r="F26" s="34"/>
      <c r="G26" s="34"/>
      <c r="H26" s="35">
        <f>'7.CESTNA RAZSVETLJAVA'!F86</f>
        <v>0</v>
      </c>
    </row>
    <row r="27" spans="3:8">
      <c r="H27" s="36"/>
    </row>
    <row r="28" spans="3:8">
      <c r="C28" s="33" t="s">
        <v>413</v>
      </c>
      <c r="D28" s="34"/>
      <c r="E28" s="34"/>
      <c r="F28" s="34"/>
      <c r="G28" s="34"/>
      <c r="H28" s="35">
        <f>'8. TUJE STORITVE'!F28</f>
        <v>0</v>
      </c>
    </row>
    <row r="29" spans="3:8">
      <c r="H29" s="36"/>
    </row>
    <row r="30" spans="3:8">
      <c r="C30" s="33" t="s">
        <v>414</v>
      </c>
      <c r="D30" s="34"/>
      <c r="E30" s="34"/>
      <c r="F30" s="34"/>
      <c r="G30" s="34"/>
      <c r="H30" s="35">
        <f>SUM(H14:H29)*0.1</f>
        <v>1000</v>
      </c>
    </row>
    <row r="33" spans="2:8">
      <c r="F33" s="37" t="s">
        <v>58</v>
      </c>
      <c r="H33" s="36">
        <f>SUM(H14:H32)</f>
        <v>11000</v>
      </c>
    </row>
    <row r="34" spans="2:8">
      <c r="F34" s="37"/>
      <c r="H34" s="36"/>
    </row>
    <row r="35" spans="2:8">
      <c r="F35" s="37" t="s">
        <v>215</v>
      </c>
      <c r="H35" s="36">
        <f>ROUND(H33*0.22,2)</f>
        <v>2420</v>
      </c>
    </row>
    <row r="36" spans="2:8">
      <c r="H36" s="36"/>
    </row>
    <row r="37" spans="2:8">
      <c r="H37" s="38"/>
    </row>
    <row r="38" spans="2:8">
      <c r="C38" s="39" t="s">
        <v>59</v>
      </c>
      <c r="D38" s="34"/>
      <c r="E38" s="34"/>
      <c r="F38" s="34"/>
      <c r="G38" s="34"/>
      <c r="H38" s="40">
        <f>SUM(H33:H35)</f>
        <v>13420</v>
      </c>
    </row>
    <row r="43" spans="2:8" ht="17.25" hidden="1" thickBot="1">
      <c r="B43" s="241" t="s">
        <v>60</v>
      </c>
      <c r="C43" s="241"/>
      <c r="D43" s="241"/>
      <c r="E43" s="241"/>
      <c r="F43" s="41">
        <v>1</v>
      </c>
    </row>
  </sheetData>
  <sheetProtection algorithmName="SHA-512" hashValue="r7wRs1C4D2/Q2xOd1hNrae7II5O0Emmm8L1F9qTAkMCqUN1x8ys2JtlzROJCUaNwfneb3zHR7sler8uqtnR6hw==" saltValue="W9JgTVJTGRhFFtKsccpaPA==" spinCount="100000" sheet="1" objects="1" scenarios="1"/>
  <mergeCells count="4">
    <mergeCell ref="B43:E43"/>
    <mergeCell ref="E4:H4"/>
    <mergeCell ref="E6:H6"/>
    <mergeCell ref="E8:H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&amp;L&amp;"Arial Narrow,Navadno"&amp;F&amp;R&amp;"Arial Narrow,Poševno"&amp;10Stran 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</sheetPr>
  <dimension ref="A1:K70"/>
  <sheetViews>
    <sheetView view="pageBreakPreview" zoomScale="130" zoomScaleNormal="115" zoomScaleSheetLayoutView="130" zoomScalePageLayoutView="140" workbookViewId="0">
      <pane ySplit="2" topLeftCell="A63" activePane="bottomLeft" state="frozen"/>
      <selection pane="bottomLeft" activeCell="F58" sqref="F58"/>
    </sheetView>
  </sheetViews>
  <sheetFormatPr defaultColWidth="9.140625" defaultRowHeight="12.75"/>
  <cols>
    <col min="1" max="1" width="2.140625" style="7" customWidth="1"/>
    <col min="2" max="2" width="6.140625" style="2" customWidth="1"/>
    <col min="3" max="3" width="5.42578125" style="3" customWidth="1"/>
    <col min="4" max="4" width="45.42578125" style="4" customWidth="1"/>
    <col min="5" max="5" width="9.140625" style="58"/>
    <col min="6" max="6" width="9.140625" style="5" customWidth="1"/>
    <col min="7" max="7" width="9.7109375" style="5" customWidth="1"/>
    <col min="8" max="8" width="3.42578125" style="6" hidden="1" customWidth="1"/>
    <col min="9" max="9" width="7.7109375" style="62" hidden="1" customWidth="1"/>
    <col min="10" max="11" width="9.140625" style="6" hidden="1" customWidth="1"/>
    <col min="12" max="26" width="0" style="6" hidden="1" customWidth="1"/>
    <col min="27" max="16384" width="9.140625" style="6"/>
  </cols>
  <sheetData>
    <row r="1" spans="1:9">
      <c r="A1" s="1"/>
      <c r="E1" s="125"/>
    </row>
    <row r="2" spans="1:9" ht="24.95" customHeight="1">
      <c r="B2" s="8" t="s">
        <v>51</v>
      </c>
      <c r="C2" s="8" t="s">
        <v>56</v>
      </c>
      <c r="D2" s="8" t="s">
        <v>52</v>
      </c>
      <c r="E2" s="103" t="s">
        <v>53</v>
      </c>
      <c r="F2" s="9" t="s">
        <v>54</v>
      </c>
      <c r="G2" s="9" t="s">
        <v>55</v>
      </c>
      <c r="I2" s="63" t="s">
        <v>61</v>
      </c>
    </row>
    <row r="3" spans="1:9">
      <c r="B3" s="10"/>
      <c r="C3" s="10"/>
      <c r="D3" s="11"/>
      <c r="E3" s="104"/>
      <c r="F3" s="12"/>
      <c r="G3" s="12"/>
    </row>
    <row r="4" spans="1:9" ht="15.75">
      <c r="B4" s="234" t="s">
        <v>0</v>
      </c>
      <c r="C4" s="234"/>
      <c r="D4" s="234"/>
      <c r="E4" s="235"/>
      <c r="F4" s="234"/>
      <c r="G4" s="234"/>
    </row>
    <row r="5" spans="1:9" ht="12.75" customHeight="1">
      <c r="B5" s="13"/>
      <c r="C5" s="13"/>
      <c r="D5" s="13"/>
      <c r="E5" s="48" t="str">
        <f>IF(SUM(E8:E11)=0,0,"")</f>
        <v/>
      </c>
      <c r="F5" s="14"/>
      <c r="G5" s="14"/>
    </row>
    <row r="6" spans="1:9" ht="21.2" customHeight="1">
      <c r="B6" s="236" t="s">
        <v>41</v>
      </c>
      <c r="C6" s="237"/>
      <c r="D6" s="237"/>
      <c r="E6" s="65" t="str">
        <f>IF(SUM(E8:E11)=0,0,"")</f>
        <v/>
      </c>
      <c r="F6" s="15"/>
      <c r="G6" s="16"/>
    </row>
    <row r="7" spans="1:9">
      <c r="E7" s="48" t="str">
        <f>IF(SUM(E8:E11)=0,0,"")</f>
        <v/>
      </c>
      <c r="F7" s="14"/>
      <c r="G7" s="14"/>
    </row>
    <row r="8" spans="1:9" ht="38.25">
      <c r="B8" s="17" t="s">
        <v>2</v>
      </c>
      <c r="C8" s="18" t="s">
        <v>1</v>
      </c>
      <c r="D8" s="19" t="s">
        <v>247</v>
      </c>
      <c r="E8" s="49">
        <f>960/1000</f>
        <v>0.96</v>
      </c>
      <c r="F8" s="122">
        <v>0</v>
      </c>
      <c r="G8" s="20">
        <f>ROUND(E8*F8,2)</f>
        <v>0</v>
      </c>
      <c r="I8" s="95">
        <v>1410</v>
      </c>
    </row>
    <row r="9" spans="1:9" ht="38.25">
      <c r="B9" s="17" t="s">
        <v>3</v>
      </c>
      <c r="C9" s="18" t="s">
        <v>1</v>
      </c>
      <c r="D9" s="19" t="s">
        <v>248</v>
      </c>
      <c r="E9" s="49">
        <f>+E8</f>
        <v>0.96</v>
      </c>
      <c r="F9" s="122">
        <v>0</v>
      </c>
      <c r="G9" s="20">
        <f t="shared" ref="G9:G11" si="0">ROUND(E9*F9,2)</f>
        <v>0</v>
      </c>
      <c r="I9" s="87">
        <v>0</v>
      </c>
    </row>
    <row r="10" spans="1:9" ht="38.25">
      <c r="B10" s="17" t="s">
        <v>5</v>
      </c>
      <c r="C10" s="18" t="s">
        <v>4</v>
      </c>
      <c r="D10" s="19" t="s">
        <v>249</v>
      </c>
      <c r="E10" s="49">
        <v>76</v>
      </c>
      <c r="F10" s="122">
        <v>0</v>
      </c>
      <c r="G10" s="20">
        <f t="shared" si="0"/>
        <v>0</v>
      </c>
      <c r="I10" s="95">
        <v>23</v>
      </c>
    </row>
    <row r="11" spans="1:9" s="56" customFormat="1" ht="76.5">
      <c r="A11" s="53"/>
      <c r="B11" s="54" t="s">
        <v>256</v>
      </c>
      <c r="C11" s="55" t="s">
        <v>4</v>
      </c>
      <c r="D11" s="47" t="s">
        <v>277</v>
      </c>
      <c r="E11" s="49">
        <v>115</v>
      </c>
      <c r="F11" s="123">
        <v>0</v>
      </c>
      <c r="G11" s="20">
        <f t="shared" si="0"/>
        <v>0</v>
      </c>
      <c r="I11" s="85">
        <v>0</v>
      </c>
    </row>
    <row r="12" spans="1:9">
      <c r="E12" s="105" t="str">
        <f>IF(AND(E14=0,E23=0,E33=0,E46=0),0,"")</f>
        <v/>
      </c>
      <c r="G12" s="21"/>
    </row>
    <row r="13" spans="1:9" ht="21.2" customHeight="1">
      <c r="B13" s="236" t="s">
        <v>42</v>
      </c>
      <c r="C13" s="237"/>
      <c r="D13" s="237"/>
      <c r="E13" s="65" t="str">
        <f>IF(AND(E14=0,E23=0,E33=0,E46=0),0,"")</f>
        <v/>
      </c>
      <c r="F13" s="15"/>
      <c r="G13" s="16"/>
    </row>
    <row r="14" spans="1:9" ht="21.2" customHeight="1">
      <c r="B14" s="238" t="s">
        <v>43</v>
      </c>
      <c r="C14" s="238"/>
      <c r="D14" s="238"/>
      <c r="E14" s="106" t="str">
        <f>IF(SUM(E16:E21)=0,0,"")</f>
        <v/>
      </c>
      <c r="F14" s="22"/>
      <c r="G14" s="22"/>
    </row>
    <row r="15" spans="1:9">
      <c r="E15" s="48" t="str">
        <f>IF(SUM(E16:E21)=0,0,"")</f>
        <v/>
      </c>
      <c r="F15" s="14"/>
      <c r="G15" s="14"/>
    </row>
    <row r="16" spans="1:9" ht="25.5">
      <c r="B16" s="17" t="s">
        <v>7</v>
      </c>
      <c r="C16" s="18" t="s">
        <v>8</v>
      </c>
      <c r="D16" s="19" t="s">
        <v>273</v>
      </c>
      <c r="E16" s="49">
        <v>50</v>
      </c>
      <c r="F16" s="122">
        <v>0</v>
      </c>
      <c r="G16" s="20">
        <f t="shared" ref="G16:G21" si="1">ROUND(E16*F16,2)</f>
        <v>0</v>
      </c>
      <c r="I16" s="76">
        <v>16</v>
      </c>
    </row>
    <row r="17" spans="2:9" ht="38.25">
      <c r="B17" s="17" t="s">
        <v>9</v>
      </c>
      <c r="C17" s="18" t="s">
        <v>8</v>
      </c>
      <c r="D17" s="19" t="s">
        <v>272</v>
      </c>
      <c r="E17" s="49">
        <v>250</v>
      </c>
      <c r="F17" s="122">
        <v>0</v>
      </c>
      <c r="G17" s="20">
        <f t="shared" si="1"/>
        <v>0</v>
      </c>
      <c r="I17" s="76">
        <v>14</v>
      </c>
    </row>
    <row r="18" spans="2:9" ht="38.25">
      <c r="B18" s="17" t="s">
        <v>10</v>
      </c>
      <c r="C18" s="18" t="s">
        <v>4</v>
      </c>
      <c r="D18" s="19" t="s">
        <v>274</v>
      </c>
      <c r="E18" s="49">
        <v>15</v>
      </c>
      <c r="F18" s="122">
        <v>0</v>
      </c>
      <c r="G18" s="20">
        <f t="shared" si="1"/>
        <v>0</v>
      </c>
      <c r="I18" s="76">
        <v>45</v>
      </c>
    </row>
    <row r="19" spans="2:9" ht="38.25">
      <c r="B19" s="17" t="s">
        <v>11</v>
      </c>
      <c r="C19" s="18" t="s">
        <v>4</v>
      </c>
      <c r="D19" s="19" t="s">
        <v>275</v>
      </c>
      <c r="E19" s="49">
        <v>5</v>
      </c>
      <c r="F19" s="122">
        <v>0</v>
      </c>
      <c r="G19" s="20">
        <f t="shared" si="1"/>
        <v>0</v>
      </c>
      <c r="I19" s="88">
        <v>63</v>
      </c>
    </row>
    <row r="20" spans="2:9" ht="38.25">
      <c r="B20" s="17" t="s">
        <v>12</v>
      </c>
      <c r="C20" s="18" t="s">
        <v>4</v>
      </c>
      <c r="D20" s="19" t="s">
        <v>276</v>
      </c>
      <c r="E20" s="49">
        <f>E18</f>
        <v>15</v>
      </c>
      <c r="F20" s="122">
        <v>0</v>
      </c>
      <c r="G20" s="20">
        <f t="shared" si="1"/>
        <v>0</v>
      </c>
      <c r="I20" s="96">
        <v>60</v>
      </c>
    </row>
    <row r="21" spans="2:9" ht="38.25">
      <c r="B21" s="17" t="s">
        <v>13</v>
      </c>
      <c r="C21" s="18" t="s">
        <v>4</v>
      </c>
      <c r="D21" s="19" t="s">
        <v>62</v>
      </c>
      <c r="E21" s="49">
        <f>E19</f>
        <v>5</v>
      </c>
      <c r="F21" s="122">
        <v>0</v>
      </c>
      <c r="G21" s="20">
        <f t="shared" si="1"/>
        <v>0</v>
      </c>
      <c r="I21" s="97">
        <v>72</v>
      </c>
    </row>
    <row r="22" spans="2:9">
      <c r="E22" s="48" t="str">
        <f>IF(SUM(E25:E31)=0,0,"")</f>
        <v/>
      </c>
      <c r="F22" s="14"/>
      <c r="G22" s="14"/>
    </row>
    <row r="23" spans="2:9" ht="21.75" customHeight="1">
      <c r="B23" s="233" t="s">
        <v>44</v>
      </c>
      <c r="C23" s="233"/>
      <c r="D23" s="233"/>
      <c r="E23" s="66" t="str">
        <f>IF(SUM(E25:E31)=0,0,"")</f>
        <v/>
      </c>
      <c r="F23" s="52"/>
      <c r="G23" s="52"/>
    </row>
    <row r="24" spans="2:9">
      <c r="E24" s="48" t="str">
        <f>IF(SUM(E25:E31)=0,0,"")</f>
        <v/>
      </c>
      <c r="F24" s="14"/>
      <c r="G24" s="14"/>
    </row>
    <row r="25" spans="2:9" ht="51">
      <c r="B25" s="17" t="s">
        <v>14</v>
      </c>
      <c r="C25" s="18" t="s">
        <v>4</v>
      </c>
      <c r="D25" s="19" t="s">
        <v>271</v>
      </c>
      <c r="E25" s="49">
        <v>9</v>
      </c>
      <c r="F25" s="122">
        <v>0</v>
      </c>
      <c r="G25" s="20">
        <f t="shared" ref="G25:G31" si="2">ROUND(E25*F25,2)</f>
        <v>0</v>
      </c>
      <c r="I25" s="86">
        <v>16</v>
      </c>
    </row>
    <row r="26" spans="2:9" ht="38.25">
      <c r="B26" s="17" t="s">
        <v>257</v>
      </c>
      <c r="C26" s="18" t="s">
        <v>15</v>
      </c>
      <c r="D26" s="19" t="s">
        <v>264</v>
      </c>
      <c r="E26" s="49">
        <v>15</v>
      </c>
      <c r="F26" s="122">
        <v>0</v>
      </c>
      <c r="G26" s="20">
        <f t="shared" si="2"/>
        <v>0</v>
      </c>
      <c r="I26" s="98">
        <v>10</v>
      </c>
    </row>
    <row r="27" spans="2:9" ht="38.25">
      <c r="B27" s="17" t="s">
        <v>17</v>
      </c>
      <c r="C27" s="18" t="s">
        <v>15</v>
      </c>
      <c r="D27" s="19" t="s">
        <v>265</v>
      </c>
      <c r="E27" s="49">
        <v>15</v>
      </c>
      <c r="F27" s="122">
        <v>0</v>
      </c>
      <c r="G27" s="20">
        <f t="shared" si="2"/>
        <v>0</v>
      </c>
      <c r="I27" s="98">
        <v>10</v>
      </c>
    </row>
    <row r="28" spans="2:9" ht="38.25">
      <c r="B28" s="17" t="s">
        <v>18</v>
      </c>
      <c r="C28" s="18" t="s">
        <v>15</v>
      </c>
      <c r="D28" s="19" t="s">
        <v>270</v>
      </c>
      <c r="E28" s="49">
        <v>30</v>
      </c>
      <c r="F28" s="122">
        <v>0</v>
      </c>
      <c r="G28" s="20">
        <f t="shared" si="2"/>
        <v>0</v>
      </c>
      <c r="I28" s="98">
        <v>10</v>
      </c>
    </row>
    <row r="29" spans="2:9" ht="38.25">
      <c r="B29" s="17" t="s">
        <v>20</v>
      </c>
      <c r="C29" s="18" t="s">
        <v>15</v>
      </c>
      <c r="D29" s="19" t="s">
        <v>262</v>
      </c>
      <c r="E29" s="49">
        <v>40</v>
      </c>
      <c r="F29" s="122">
        <v>0</v>
      </c>
      <c r="G29" s="20">
        <f t="shared" si="2"/>
        <v>0</v>
      </c>
      <c r="I29" s="84">
        <v>0</v>
      </c>
    </row>
    <row r="30" spans="2:9" ht="38.25">
      <c r="B30" s="17" t="s">
        <v>216</v>
      </c>
      <c r="C30" s="18" t="s">
        <v>4</v>
      </c>
      <c r="D30" s="19" t="s">
        <v>263</v>
      </c>
      <c r="E30" s="49">
        <v>7</v>
      </c>
      <c r="F30" s="122">
        <v>0</v>
      </c>
      <c r="G30" s="20">
        <f t="shared" si="2"/>
        <v>0</v>
      </c>
      <c r="I30" s="84">
        <v>0</v>
      </c>
    </row>
    <row r="31" spans="2:9" ht="38.25">
      <c r="B31" s="17" t="s">
        <v>314</v>
      </c>
      <c r="C31" s="18" t="s">
        <v>4</v>
      </c>
      <c r="D31" s="19" t="s">
        <v>315</v>
      </c>
      <c r="E31" s="49">
        <v>12</v>
      </c>
      <c r="F31" s="122">
        <v>0</v>
      </c>
      <c r="G31" s="20">
        <f t="shared" si="2"/>
        <v>0</v>
      </c>
      <c r="I31" s="84">
        <v>0</v>
      </c>
    </row>
    <row r="32" spans="2:9">
      <c r="E32" s="58" t="str">
        <f>IF(SUM(E35:E44)=0,0,"")</f>
        <v/>
      </c>
      <c r="F32" s="23"/>
      <c r="G32" s="23"/>
    </row>
    <row r="33" spans="2:9" ht="21.2" customHeight="1">
      <c r="B33" s="233" t="s">
        <v>45</v>
      </c>
      <c r="C33" s="233"/>
      <c r="D33" s="233"/>
      <c r="E33" s="107" t="str">
        <f>IF(SUM(E35:E44)=0,0,"")</f>
        <v/>
      </c>
      <c r="F33" s="24"/>
      <c r="G33" s="24"/>
    </row>
    <row r="34" spans="2:9">
      <c r="E34" s="58" t="str">
        <f>IF(SUM(E35:E44)=0,0,"")</f>
        <v/>
      </c>
      <c r="F34" s="23"/>
      <c r="G34" s="23"/>
    </row>
    <row r="35" spans="2:9" ht="38.25">
      <c r="B35" s="17" t="s">
        <v>21</v>
      </c>
      <c r="C35" s="18" t="s">
        <v>8</v>
      </c>
      <c r="D35" s="19" t="s">
        <v>278</v>
      </c>
      <c r="E35" s="49">
        <v>45</v>
      </c>
      <c r="F35" s="122">
        <v>0</v>
      </c>
      <c r="G35" s="20">
        <f t="shared" ref="G35:G44" si="3">ROUND(E35*F35,2)</f>
        <v>0</v>
      </c>
      <c r="I35" s="88">
        <v>3</v>
      </c>
    </row>
    <row r="36" spans="2:9" ht="38.25">
      <c r="B36" s="17" t="s">
        <v>22</v>
      </c>
      <c r="C36" s="18" t="s">
        <v>8</v>
      </c>
      <c r="D36" s="19" t="s">
        <v>279</v>
      </c>
      <c r="E36" s="49">
        <v>670</v>
      </c>
      <c r="F36" s="122">
        <v>0</v>
      </c>
      <c r="G36" s="20">
        <f t="shared" si="3"/>
        <v>0</v>
      </c>
      <c r="I36" s="76">
        <v>5</v>
      </c>
    </row>
    <row r="37" spans="2:9" ht="51">
      <c r="B37" s="17" t="s">
        <v>23</v>
      </c>
      <c r="C37" s="18" t="s">
        <v>8</v>
      </c>
      <c r="D37" s="19" t="s">
        <v>338</v>
      </c>
      <c r="E37" s="49">
        <v>20</v>
      </c>
      <c r="F37" s="122">
        <v>0</v>
      </c>
      <c r="G37" s="20">
        <f t="shared" si="3"/>
        <v>0</v>
      </c>
      <c r="I37" s="82">
        <v>0</v>
      </c>
    </row>
    <row r="38" spans="2:9" ht="25.5">
      <c r="B38" s="17" t="s">
        <v>24</v>
      </c>
      <c r="C38" s="18" t="s">
        <v>8</v>
      </c>
      <c r="D38" s="19" t="s">
        <v>280</v>
      </c>
      <c r="E38" s="49">
        <f>E40*0.3</f>
        <v>1.5</v>
      </c>
      <c r="F38" s="122">
        <v>0</v>
      </c>
      <c r="G38" s="20">
        <f t="shared" si="3"/>
        <v>0</v>
      </c>
      <c r="I38" s="82">
        <v>0</v>
      </c>
    </row>
    <row r="39" spans="2:9" ht="25.5">
      <c r="B39" s="17" t="s">
        <v>25</v>
      </c>
      <c r="C39" s="18" t="s">
        <v>8</v>
      </c>
      <c r="D39" s="19" t="s">
        <v>281</v>
      </c>
      <c r="E39" s="49">
        <f>E41*0.5</f>
        <v>175</v>
      </c>
      <c r="F39" s="122">
        <v>0</v>
      </c>
      <c r="G39" s="20">
        <f t="shared" si="3"/>
        <v>0</v>
      </c>
      <c r="I39" s="82">
        <v>0</v>
      </c>
    </row>
    <row r="40" spans="2:9" ht="25.5">
      <c r="B40" s="17" t="s">
        <v>26</v>
      </c>
      <c r="C40" s="18" t="s">
        <v>15</v>
      </c>
      <c r="D40" s="19" t="s">
        <v>282</v>
      </c>
      <c r="E40" s="49">
        <v>5</v>
      </c>
      <c r="F40" s="122">
        <v>0</v>
      </c>
      <c r="G40" s="20">
        <f t="shared" si="3"/>
        <v>0</v>
      </c>
      <c r="I40" s="76">
        <v>1</v>
      </c>
    </row>
    <row r="41" spans="2:9">
      <c r="B41" s="17" t="s">
        <v>27</v>
      </c>
      <c r="C41" s="18" t="s">
        <v>15</v>
      </c>
      <c r="D41" s="19" t="s">
        <v>283</v>
      </c>
      <c r="E41" s="49">
        <v>350</v>
      </c>
      <c r="F41" s="122">
        <v>0</v>
      </c>
      <c r="G41" s="20">
        <f t="shared" si="3"/>
        <v>0</v>
      </c>
      <c r="I41" s="76">
        <v>1.1000000000000001</v>
      </c>
    </row>
    <row r="42" spans="2:9" ht="25.5">
      <c r="B42" s="17" t="s">
        <v>28</v>
      </c>
      <c r="C42" s="18" t="s">
        <v>15</v>
      </c>
      <c r="D42" s="19" t="s">
        <v>63</v>
      </c>
      <c r="E42" s="49">
        <v>110</v>
      </c>
      <c r="F42" s="122">
        <v>0</v>
      </c>
      <c r="G42" s="20">
        <f t="shared" si="3"/>
        <v>0</v>
      </c>
      <c r="I42" s="89">
        <v>14</v>
      </c>
    </row>
    <row r="43" spans="2:9" ht="25.5">
      <c r="B43" s="17" t="s">
        <v>29</v>
      </c>
      <c r="C43" s="18" t="s">
        <v>15</v>
      </c>
      <c r="D43" s="19" t="s">
        <v>230</v>
      </c>
      <c r="E43" s="49">
        <v>35</v>
      </c>
      <c r="F43" s="122">
        <v>0</v>
      </c>
      <c r="G43" s="20">
        <f t="shared" si="3"/>
        <v>0</v>
      </c>
      <c r="I43" s="89">
        <v>14</v>
      </c>
    </row>
    <row r="44" spans="2:9" ht="25.5">
      <c r="B44" s="17" t="s">
        <v>30</v>
      </c>
      <c r="C44" s="18" t="s">
        <v>15</v>
      </c>
      <c r="D44" s="19" t="s">
        <v>231</v>
      </c>
      <c r="E44" s="49">
        <v>35</v>
      </c>
      <c r="F44" s="122">
        <v>0</v>
      </c>
      <c r="G44" s="20">
        <f t="shared" si="3"/>
        <v>0</v>
      </c>
      <c r="I44" s="89">
        <v>14</v>
      </c>
    </row>
    <row r="45" spans="2:9">
      <c r="E45" s="58" t="str">
        <f>IF(SUM(E48:E53)=0,0,"")</f>
        <v/>
      </c>
      <c r="F45" s="23"/>
      <c r="G45" s="23"/>
    </row>
    <row r="46" spans="2:9" ht="21.2" customHeight="1">
      <c r="B46" s="233" t="s">
        <v>46</v>
      </c>
      <c r="C46" s="233"/>
      <c r="D46" s="233"/>
      <c r="E46" s="107" t="str">
        <f>IF(SUM(E48:E53)=0,0,"")</f>
        <v/>
      </c>
      <c r="F46" s="24"/>
      <c r="G46" s="24"/>
    </row>
    <row r="47" spans="2:9">
      <c r="E47" s="58" t="str">
        <f>IF(SUM(E48:E53)=0,0,"")</f>
        <v/>
      </c>
      <c r="F47" s="23"/>
      <c r="G47" s="23"/>
    </row>
    <row r="48" spans="2:9" ht="38.25">
      <c r="B48" s="17" t="s">
        <v>31</v>
      </c>
      <c r="C48" s="18" t="s">
        <v>15</v>
      </c>
      <c r="D48" s="19" t="s">
        <v>268</v>
      </c>
      <c r="E48" s="49">
        <f>E49*5</f>
        <v>85</v>
      </c>
      <c r="F48" s="122">
        <v>0</v>
      </c>
      <c r="G48" s="20">
        <f t="shared" ref="G48:G53" si="4">ROUND(E48*F48,2)</f>
        <v>0</v>
      </c>
      <c r="I48" s="77">
        <v>15.4</v>
      </c>
    </row>
    <row r="49" spans="2:9" ht="38.25">
      <c r="B49" s="17" t="s">
        <v>32</v>
      </c>
      <c r="C49" s="18" t="s">
        <v>15</v>
      </c>
      <c r="D49" s="19" t="s">
        <v>284</v>
      </c>
      <c r="E49" s="49">
        <v>17</v>
      </c>
      <c r="F49" s="122">
        <v>0</v>
      </c>
      <c r="G49" s="20">
        <f t="shared" si="4"/>
        <v>0</v>
      </c>
      <c r="I49" s="78">
        <v>14</v>
      </c>
    </row>
    <row r="50" spans="2:9" ht="38.25">
      <c r="B50" s="17" t="s">
        <v>33</v>
      </c>
      <c r="C50" s="18" t="s">
        <v>15</v>
      </c>
      <c r="D50" s="47" t="s">
        <v>342</v>
      </c>
      <c r="E50" s="49">
        <v>15</v>
      </c>
      <c r="F50" s="122">
        <v>0</v>
      </c>
      <c r="G50" s="20">
        <f t="shared" si="4"/>
        <v>0</v>
      </c>
      <c r="I50" s="84">
        <v>0</v>
      </c>
    </row>
    <row r="51" spans="2:9" ht="38.25">
      <c r="B51" s="17" t="s">
        <v>341</v>
      </c>
      <c r="C51" s="18" t="s">
        <v>15</v>
      </c>
      <c r="D51" s="47" t="s">
        <v>343</v>
      </c>
      <c r="E51" s="49">
        <v>50</v>
      </c>
      <c r="F51" s="122">
        <v>0</v>
      </c>
      <c r="G51" s="20">
        <f t="shared" si="4"/>
        <v>0</v>
      </c>
      <c r="I51" s="84">
        <v>0</v>
      </c>
    </row>
    <row r="52" spans="2:9" ht="38.25">
      <c r="B52" s="17" t="s">
        <v>34</v>
      </c>
      <c r="C52" s="18" t="s">
        <v>19</v>
      </c>
      <c r="D52" s="19" t="s">
        <v>269</v>
      </c>
      <c r="E52" s="20">
        <f>11*1+11*0.5</f>
        <v>16.5</v>
      </c>
      <c r="F52" s="122">
        <v>0</v>
      </c>
      <c r="G52" s="20">
        <f t="shared" si="4"/>
        <v>0</v>
      </c>
      <c r="I52" s="83">
        <v>0</v>
      </c>
    </row>
    <row r="53" spans="2:9" ht="38.25">
      <c r="B53" s="17" t="s">
        <v>35</v>
      </c>
      <c r="C53" s="18" t="s">
        <v>15</v>
      </c>
      <c r="D53" s="19" t="s">
        <v>267</v>
      </c>
      <c r="E53" s="20">
        <v>35</v>
      </c>
      <c r="F53" s="122">
        <v>0</v>
      </c>
      <c r="G53" s="20">
        <f t="shared" si="4"/>
        <v>0</v>
      </c>
      <c r="I53" s="83">
        <v>0</v>
      </c>
    </row>
    <row r="54" spans="2:9">
      <c r="E54" s="105"/>
      <c r="F54" s="21"/>
      <c r="G54" s="21"/>
    </row>
    <row r="55" spans="2:9" ht="21.2" customHeight="1">
      <c r="B55" s="236" t="s">
        <v>47</v>
      </c>
      <c r="C55" s="237"/>
      <c r="D55" s="237"/>
      <c r="E55" s="65"/>
      <c r="F55" s="15"/>
      <c r="G55" s="16"/>
    </row>
    <row r="56" spans="2:9" ht="20.25" customHeight="1">
      <c r="B56" s="238" t="s">
        <v>48</v>
      </c>
      <c r="C56" s="238"/>
      <c r="D56" s="238"/>
      <c r="E56" s="106" t="str">
        <f>IF(SUM(E58:E59)=0,0,"")</f>
        <v/>
      </c>
      <c r="F56" s="22"/>
      <c r="G56" s="22"/>
    </row>
    <row r="57" spans="2:9">
      <c r="E57" s="48" t="str">
        <f>IF(SUM(E58:E59)=0,0,"")</f>
        <v/>
      </c>
      <c r="F57" s="14"/>
      <c r="G57" s="14"/>
    </row>
    <row r="58" spans="2:9" ht="38.25">
      <c r="B58" s="17" t="s">
        <v>36</v>
      </c>
      <c r="C58" s="18" t="s">
        <v>347</v>
      </c>
      <c r="D58" s="19" t="s">
        <v>350</v>
      </c>
      <c r="E58" s="20">
        <v>1</v>
      </c>
      <c r="F58" s="20"/>
      <c r="G58" s="20">
        <f t="shared" ref="G58:G59" si="5">ROUND(E58*F58,2)</f>
        <v>0</v>
      </c>
      <c r="I58" s="79">
        <v>50</v>
      </c>
    </row>
    <row r="59" spans="2:9" ht="89.25">
      <c r="B59" s="17" t="s">
        <v>349</v>
      </c>
      <c r="C59" s="18" t="s">
        <v>347</v>
      </c>
      <c r="D59" s="19" t="s">
        <v>348</v>
      </c>
      <c r="E59" s="49">
        <v>1</v>
      </c>
      <c r="F59" s="20">
        <v>10000</v>
      </c>
      <c r="G59" s="20">
        <f t="shared" si="5"/>
        <v>10000</v>
      </c>
      <c r="I59" s="79">
        <v>0</v>
      </c>
    </row>
    <row r="60" spans="2:9" ht="21.2" customHeight="1">
      <c r="B60" s="233" t="s">
        <v>49</v>
      </c>
      <c r="C60" s="233"/>
      <c r="D60" s="233"/>
      <c r="E60" s="66" t="str">
        <f>IF(SUM(E62:E63)=0,0,"")</f>
        <v/>
      </c>
      <c r="F60" s="52"/>
      <c r="G60" s="52"/>
    </row>
    <row r="61" spans="2:9">
      <c r="E61" s="48" t="str">
        <f>IF(SUM(E62:E63)=0,0,"")</f>
        <v/>
      </c>
      <c r="F61" s="14"/>
      <c r="G61" s="14"/>
    </row>
    <row r="62" spans="2:9" ht="25.5">
      <c r="B62" s="17" t="s">
        <v>37</v>
      </c>
      <c r="C62" s="18" t="s">
        <v>4</v>
      </c>
      <c r="D62" s="19" t="s">
        <v>245</v>
      </c>
      <c r="E62" s="49">
        <v>1</v>
      </c>
      <c r="F62" s="122">
        <v>0</v>
      </c>
      <c r="G62" s="20">
        <f t="shared" ref="G62:G63" si="6">ROUND(E62*F62,2)</f>
        <v>0</v>
      </c>
      <c r="I62" s="81">
        <v>0</v>
      </c>
    </row>
    <row r="63" spans="2:9" ht="51">
      <c r="B63" s="17" t="s">
        <v>38</v>
      </c>
      <c r="C63" s="18" t="s">
        <v>6</v>
      </c>
      <c r="D63" s="19" t="s">
        <v>339</v>
      </c>
      <c r="E63" s="20">
        <v>250</v>
      </c>
      <c r="F63" s="122">
        <v>0</v>
      </c>
      <c r="G63" s="20">
        <f t="shared" si="6"/>
        <v>0</v>
      </c>
      <c r="I63" s="82">
        <v>0</v>
      </c>
    </row>
    <row r="64" spans="2:9">
      <c r="E64" s="48" t="str">
        <f>IF(SUM(E67:E68)=0,0,"")</f>
        <v/>
      </c>
      <c r="F64" s="14"/>
      <c r="G64" s="14"/>
    </row>
    <row r="65" spans="2:9" ht="21.2" customHeight="1">
      <c r="B65" s="233" t="s">
        <v>50</v>
      </c>
      <c r="C65" s="233"/>
      <c r="D65" s="233"/>
      <c r="E65" s="66" t="str">
        <f>IF(SUM(E67:E68)=0,0,"")</f>
        <v/>
      </c>
      <c r="F65" s="52"/>
      <c r="G65" s="52"/>
    </row>
    <row r="66" spans="2:9">
      <c r="E66" s="48" t="str">
        <f>IF(SUM(E67:E68)=0,0,"")</f>
        <v/>
      </c>
      <c r="F66" s="14"/>
      <c r="G66" s="14"/>
    </row>
    <row r="67" spans="2:9" ht="63.75">
      <c r="B67" s="17" t="s">
        <v>39</v>
      </c>
      <c r="C67" s="18" t="s">
        <v>4</v>
      </c>
      <c r="D67" s="19" t="s">
        <v>266</v>
      </c>
      <c r="E67" s="49">
        <v>1</v>
      </c>
      <c r="F67" s="122">
        <v>0</v>
      </c>
      <c r="G67" s="20">
        <f t="shared" ref="G67:G68" si="7">ROUND(E67*F67,2)</f>
        <v>0</v>
      </c>
      <c r="I67" s="79">
        <v>0</v>
      </c>
    </row>
    <row r="68" spans="2:9" ht="25.5">
      <c r="B68" s="17" t="s">
        <v>40</v>
      </c>
      <c r="C68" s="18" t="s">
        <v>4</v>
      </c>
      <c r="D68" s="19" t="s">
        <v>246</v>
      </c>
      <c r="E68" s="49">
        <v>1</v>
      </c>
      <c r="F68" s="122">
        <v>0</v>
      </c>
      <c r="G68" s="20">
        <f t="shared" si="7"/>
        <v>0</v>
      </c>
      <c r="I68" s="79">
        <v>0</v>
      </c>
    </row>
    <row r="69" spans="2:9" ht="13.5" thickBot="1"/>
    <row r="70" spans="2:9" ht="16.5" thickBot="1">
      <c r="D70" s="25" t="s">
        <v>64</v>
      </c>
      <c r="E70" s="61"/>
      <c r="F70" s="239">
        <f>SUM(G8:G69)</f>
        <v>10000</v>
      </c>
      <c r="G70" s="240"/>
    </row>
  </sheetData>
  <sheetProtection algorithmName="SHA-512" hashValue="gMU3xjfefbd3GOc5pbSQ/agWEUMG6JTDrU81uqhJnFhUGpzrmyUjSIO9wyx2iFqcB7yynPeYtsxbFS1mBSyNGQ==" saltValue="eFm+6il5n5U3YQsaNIl3QQ==" spinCount="100000" sheet="1" objects="1" scenarios="1"/>
  <protectedRanges>
    <protectedRange sqref="F49:F53 F58 F62:F63 F67:F68 F48 F30:F44 F26:F29 F25 F16:F21 F8:F11" name="Obseg1"/>
  </protectedRanges>
  <dataConsolidate/>
  <mergeCells count="12">
    <mergeCell ref="F70:G70"/>
    <mergeCell ref="B4:G4"/>
    <mergeCell ref="B6:D6"/>
    <mergeCell ref="B13:D13"/>
    <mergeCell ref="B14:D14"/>
    <mergeCell ref="B23:D23"/>
    <mergeCell ref="B33:D33"/>
    <mergeCell ref="B46:D46"/>
    <mergeCell ref="B55:D55"/>
    <mergeCell ref="B56:D56"/>
    <mergeCell ref="B60:D60"/>
    <mergeCell ref="B65:D65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2" manualBreakCount="2">
    <brk id="29" max="7" man="1"/>
    <brk id="59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</sheetPr>
  <dimension ref="A1:L43"/>
  <sheetViews>
    <sheetView view="pageBreakPreview" zoomScale="130" zoomScaleNormal="130" zoomScaleSheetLayoutView="130" zoomScalePageLayoutView="120" workbookViewId="0">
      <pane ySplit="2" topLeftCell="A3" activePane="bottomLeft" state="frozen"/>
      <selection pane="bottomLeft" activeCell="F33" sqref="F33"/>
    </sheetView>
  </sheetViews>
  <sheetFormatPr defaultColWidth="9.140625" defaultRowHeight="12.75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hidden="1" customWidth="1"/>
    <col min="9" max="9" width="8.7109375" style="62" hidden="1" customWidth="1"/>
    <col min="10" max="12" width="9.140625" style="6" hidden="1" customWidth="1"/>
    <col min="13" max="26" width="0" style="6" hidden="1" customWidth="1"/>
    <col min="27" max="16384" width="9.140625" style="6"/>
  </cols>
  <sheetData>
    <row r="1" spans="1:9">
      <c r="A1" s="1"/>
      <c r="E1" s="124"/>
    </row>
    <row r="2" spans="1:9" ht="24.95" customHeight="1">
      <c r="B2" s="42" t="s">
        <v>51</v>
      </c>
      <c r="C2" s="42" t="s">
        <v>56</v>
      </c>
      <c r="D2" s="42" t="s">
        <v>52</v>
      </c>
      <c r="E2" s="43" t="s">
        <v>53</v>
      </c>
      <c r="F2" s="43" t="s">
        <v>54</v>
      </c>
      <c r="G2" s="43" t="s">
        <v>55</v>
      </c>
      <c r="I2" s="63" t="s">
        <v>61</v>
      </c>
    </row>
    <row r="3" spans="1:9">
      <c r="B3" s="44"/>
      <c r="C3" s="44"/>
      <c r="D3" s="45"/>
      <c r="E3" s="46"/>
      <c r="F3" s="46"/>
      <c r="G3" s="46"/>
    </row>
    <row r="4" spans="1:9" ht="15.75">
      <c r="B4" s="234" t="s">
        <v>65</v>
      </c>
      <c r="C4" s="234"/>
      <c r="D4" s="234"/>
      <c r="E4" s="234"/>
      <c r="F4" s="234"/>
      <c r="G4" s="234"/>
    </row>
    <row r="5" spans="1:9" ht="12.75" customHeight="1">
      <c r="B5" s="13"/>
      <c r="C5" s="13"/>
      <c r="D5" s="13"/>
      <c r="E5" s="14" t="str">
        <f>IF(SUM(E8:E14)=0,0,"")</f>
        <v/>
      </c>
      <c r="F5" s="14"/>
      <c r="G5" s="14"/>
    </row>
    <row r="6" spans="1:9" ht="21.2" customHeight="1">
      <c r="B6" s="236" t="s">
        <v>95</v>
      </c>
      <c r="C6" s="237"/>
      <c r="D6" s="237"/>
      <c r="E6" s="15" t="str">
        <f>IF(SUM(E8:E14)=0,0,"")</f>
        <v/>
      </c>
      <c r="F6" s="15"/>
      <c r="G6" s="16"/>
    </row>
    <row r="7" spans="1:9">
      <c r="E7" s="14" t="str">
        <f>IF(SUM(E8:E14)=0,0,"")</f>
        <v/>
      </c>
      <c r="F7" s="14"/>
      <c r="G7" s="14"/>
    </row>
    <row r="8" spans="1:9" ht="38.25">
      <c r="B8" s="17" t="s">
        <v>66</v>
      </c>
      <c r="C8" s="18" t="s">
        <v>19</v>
      </c>
      <c r="D8" s="19" t="s">
        <v>87</v>
      </c>
      <c r="E8" s="49">
        <f>1550*0.15*1.2</f>
        <v>279</v>
      </c>
      <c r="F8" s="122">
        <v>0</v>
      </c>
      <c r="G8" s="20">
        <f>ROUND(E8*F8,2)</f>
        <v>0</v>
      </c>
      <c r="I8" s="90">
        <v>5.28</v>
      </c>
    </row>
    <row r="9" spans="1:9" ht="25.5">
      <c r="B9" s="17" t="s">
        <v>68</v>
      </c>
      <c r="C9" s="18" t="s">
        <v>19</v>
      </c>
      <c r="D9" s="19" t="s">
        <v>243</v>
      </c>
      <c r="E9" s="49">
        <v>3366.75</v>
      </c>
      <c r="F9" s="122">
        <v>0</v>
      </c>
      <c r="G9" s="20">
        <f t="shared" ref="G9:G14" si="0">ROUND(E9*F9,2)</f>
        <v>0</v>
      </c>
      <c r="I9" s="92">
        <v>5.28</v>
      </c>
    </row>
    <row r="10" spans="1:9" ht="51">
      <c r="B10" s="17" t="s">
        <v>69</v>
      </c>
      <c r="C10" s="18" t="s">
        <v>19</v>
      </c>
      <c r="D10" s="19" t="s">
        <v>251</v>
      </c>
      <c r="E10" s="49">
        <f>E11*0.1</f>
        <v>41.646000000000008</v>
      </c>
      <c r="F10" s="122">
        <v>0</v>
      </c>
      <c r="G10" s="20">
        <f t="shared" si="0"/>
        <v>0</v>
      </c>
      <c r="I10" s="91">
        <v>37.18</v>
      </c>
    </row>
    <row r="11" spans="1:9" ht="51">
      <c r="B11" s="17" t="s">
        <v>70</v>
      </c>
      <c r="C11" s="18" t="s">
        <v>19</v>
      </c>
      <c r="D11" s="19" t="s">
        <v>88</v>
      </c>
      <c r="E11" s="49">
        <f>(1000*0.6*0.4*1.2+86*0.5*1.2+65*1*0.6)*1.1</f>
        <v>416.46000000000004</v>
      </c>
      <c r="F11" s="122">
        <v>0</v>
      </c>
      <c r="G11" s="20">
        <f t="shared" si="0"/>
        <v>0</v>
      </c>
      <c r="I11" s="91">
        <v>8.8000000000000007</v>
      </c>
    </row>
    <row r="12" spans="1:9" ht="51">
      <c r="B12" s="17" t="s">
        <v>71</v>
      </c>
      <c r="C12" s="18" t="s">
        <v>19</v>
      </c>
      <c r="D12" s="19" t="s">
        <v>89</v>
      </c>
      <c r="E12" s="49">
        <f>E13*0.1</f>
        <v>10.8</v>
      </c>
      <c r="F12" s="122">
        <v>0</v>
      </c>
      <c r="G12" s="20">
        <f t="shared" si="0"/>
        <v>0</v>
      </c>
      <c r="I12" s="93">
        <v>53.9</v>
      </c>
    </row>
    <row r="13" spans="1:9" ht="51">
      <c r="B13" s="17" t="s">
        <v>72</v>
      </c>
      <c r="C13" s="18" t="s">
        <v>19</v>
      </c>
      <c r="D13" s="19" t="s">
        <v>90</v>
      </c>
      <c r="E13" s="49">
        <f>90*1*1.2</f>
        <v>108</v>
      </c>
      <c r="F13" s="122">
        <v>0</v>
      </c>
      <c r="G13" s="20">
        <f t="shared" si="0"/>
        <v>0</v>
      </c>
      <c r="I13" s="93">
        <v>11.33</v>
      </c>
    </row>
    <row r="14" spans="1:9" ht="38.25">
      <c r="B14" s="17" t="s">
        <v>73</v>
      </c>
      <c r="C14" s="18" t="s">
        <v>19</v>
      </c>
      <c r="D14" s="19" t="s">
        <v>91</v>
      </c>
      <c r="E14" s="20">
        <f>0.8*65*1.2</f>
        <v>62.4</v>
      </c>
      <c r="F14" s="122">
        <v>0</v>
      </c>
      <c r="G14" s="20">
        <f t="shared" si="0"/>
        <v>0</v>
      </c>
      <c r="I14" s="84">
        <v>0</v>
      </c>
    </row>
    <row r="15" spans="1:9">
      <c r="E15" s="14" t="str">
        <f>IF(SUM(E18:E18)=0,0,"")</f>
        <v/>
      </c>
      <c r="F15" s="14"/>
      <c r="G15" s="14"/>
    </row>
    <row r="16" spans="1:9" ht="21.2" customHeight="1">
      <c r="B16" s="236" t="s">
        <v>67</v>
      </c>
      <c r="C16" s="237"/>
      <c r="D16" s="237"/>
      <c r="E16" s="15" t="str">
        <f>IF(SUM(E18:E18)=0,0,"")</f>
        <v/>
      </c>
      <c r="F16" s="15"/>
      <c r="G16" s="16"/>
    </row>
    <row r="17" spans="1:9">
      <c r="E17" s="14"/>
      <c r="F17" s="14"/>
      <c r="G17" s="14"/>
    </row>
    <row r="18" spans="1:9" ht="25.5">
      <c r="B18" s="17" t="s">
        <v>74</v>
      </c>
      <c r="C18" s="18" t="s">
        <v>8</v>
      </c>
      <c r="D18" s="47" t="s">
        <v>92</v>
      </c>
      <c r="E18" s="49">
        <v>3470</v>
      </c>
      <c r="F18" s="122">
        <v>0</v>
      </c>
      <c r="G18" s="20">
        <f>ROUND(E18*F18,2)</f>
        <v>0</v>
      </c>
      <c r="I18" s="84">
        <v>2</v>
      </c>
    </row>
    <row r="19" spans="1:9" ht="38.25">
      <c r="B19" s="17" t="s">
        <v>252</v>
      </c>
      <c r="C19" s="18" t="s">
        <v>8</v>
      </c>
      <c r="D19" s="19" t="s">
        <v>253</v>
      </c>
      <c r="E19" s="20">
        <f>65*0.4*1.1</f>
        <v>28.6</v>
      </c>
      <c r="F19" s="122">
        <v>0</v>
      </c>
      <c r="G19" s="20">
        <f>ROUND(E19*F19,2)</f>
        <v>0</v>
      </c>
      <c r="I19" s="84"/>
    </row>
    <row r="20" spans="1:9">
      <c r="E20" s="14" t="str">
        <f>IF(SUM(E23:E23)=0,0,"")</f>
        <v/>
      </c>
      <c r="F20" s="14"/>
      <c r="G20" s="14"/>
    </row>
    <row r="21" spans="1:9" ht="21.2" customHeight="1">
      <c r="B21" s="236" t="s">
        <v>96</v>
      </c>
      <c r="C21" s="237"/>
      <c r="D21" s="237"/>
      <c r="E21" s="15" t="str">
        <f>IF(SUM(E23:E23)=0,0,"")</f>
        <v/>
      </c>
      <c r="F21" s="15"/>
      <c r="G21" s="16"/>
    </row>
    <row r="22" spans="1:9">
      <c r="E22" s="14" t="str">
        <f>IF(SUM(E23:E23)=0,0,"")</f>
        <v/>
      </c>
      <c r="F22" s="14"/>
      <c r="G22" s="14"/>
    </row>
    <row r="23" spans="1:9" s="56" customFormat="1" ht="38.25">
      <c r="A23" s="53"/>
      <c r="B23" s="54" t="s">
        <v>75</v>
      </c>
      <c r="C23" s="55" t="s">
        <v>8</v>
      </c>
      <c r="D23" s="47" t="s">
        <v>93</v>
      </c>
      <c r="E23" s="49">
        <v>1631</v>
      </c>
      <c r="F23" s="123">
        <v>0</v>
      </c>
      <c r="G23" s="20">
        <f>ROUND(E23*F23,2)</f>
        <v>0</v>
      </c>
      <c r="I23" s="101">
        <v>0</v>
      </c>
    </row>
    <row r="24" spans="1:9">
      <c r="E24" s="48"/>
      <c r="F24" s="14"/>
      <c r="G24" s="14"/>
    </row>
    <row r="25" spans="1:9" ht="21.2" customHeight="1">
      <c r="B25" s="236" t="s">
        <v>97</v>
      </c>
      <c r="C25" s="237"/>
      <c r="D25" s="237"/>
      <c r="E25" s="15" t="str">
        <f>IF(SUM(E27:E29)=0,0,"")</f>
        <v/>
      </c>
      <c r="F25" s="15"/>
      <c r="G25" s="16"/>
    </row>
    <row r="26" spans="1:9">
      <c r="E26" s="14" t="str">
        <f>IF(SUM(E27:E29)=0,0,"")</f>
        <v/>
      </c>
      <c r="F26" s="14"/>
      <c r="G26" s="14"/>
    </row>
    <row r="27" spans="1:9" ht="89.25">
      <c r="B27" s="17" t="s">
        <v>76</v>
      </c>
      <c r="C27" s="18" t="s">
        <v>19</v>
      </c>
      <c r="D27" s="19" t="s">
        <v>258</v>
      </c>
      <c r="E27" s="49">
        <f>(E11+E13+E10+E12)*0.9</f>
        <v>519.21539999999993</v>
      </c>
      <c r="F27" s="122">
        <v>0</v>
      </c>
      <c r="G27" s="20">
        <f>ROUND(E27*F27,2)</f>
        <v>0</v>
      </c>
      <c r="I27" s="94">
        <v>18</v>
      </c>
    </row>
    <row r="28" spans="1:9" ht="51">
      <c r="B28" s="17" t="s">
        <v>77</v>
      </c>
      <c r="C28" s="18" t="s">
        <v>19</v>
      </c>
      <c r="D28" s="19" t="s">
        <v>285</v>
      </c>
      <c r="E28" s="49">
        <v>1847.2500000000005</v>
      </c>
      <c r="F28" s="122">
        <v>0</v>
      </c>
      <c r="G28" s="20">
        <f t="shared" ref="G28:G29" si="1">ROUND(E28*F28,2)</f>
        <v>0</v>
      </c>
      <c r="I28" s="79">
        <v>0</v>
      </c>
    </row>
    <row r="29" spans="1:9" ht="38.25">
      <c r="B29" s="17" t="s">
        <v>78</v>
      </c>
      <c r="C29" s="18" t="s">
        <v>8</v>
      </c>
      <c r="D29" s="19" t="s">
        <v>94</v>
      </c>
      <c r="E29" s="20">
        <v>4105.0000000000009</v>
      </c>
      <c r="F29" s="122">
        <v>0</v>
      </c>
      <c r="G29" s="20">
        <f t="shared" si="1"/>
        <v>0</v>
      </c>
      <c r="I29" s="79">
        <v>0</v>
      </c>
    </row>
    <row r="30" spans="1:9">
      <c r="E30" s="14" t="str">
        <f>IF(SUM(E33:E34)=0,0,"")</f>
        <v/>
      </c>
      <c r="F30" s="14"/>
      <c r="G30" s="14"/>
    </row>
    <row r="31" spans="1:9" ht="21.2" customHeight="1">
      <c r="B31" s="236" t="s">
        <v>98</v>
      </c>
      <c r="C31" s="237"/>
      <c r="D31" s="237"/>
      <c r="E31" s="15" t="str">
        <f>IF(SUM(E33:E34)=0,0,"")</f>
        <v/>
      </c>
      <c r="F31" s="15"/>
      <c r="G31" s="16"/>
    </row>
    <row r="32" spans="1:9">
      <c r="E32" s="14" t="str">
        <f>IF(SUM(E33:E34)=0,0,"")</f>
        <v/>
      </c>
      <c r="F32" s="14"/>
      <c r="G32" s="14"/>
    </row>
    <row r="33" spans="1:9" ht="38.25">
      <c r="B33" s="17" t="s">
        <v>79</v>
      </c>
      <c r="C33" s="18" t="s">
        <v>8</v>
      </c>
      <c r="D33" s="19" t="s">
        <v>244</v>
      </c>
      <c r="E33" s="49">
        <f>(960*0.5+960*0.5)*0.6</f>
        <v>576</v>
      </c>
      <c r="F33" s="122">
        <v>0</v>
      </c>
      <c r="G33" s="20">
        <f t="shared" ref="G33:G34" si="2">ROUND(E33*F33,2)</f>
        <v>0</v>
      </c>
      <c r="I33" s="85">
        <v>0</v>
      </c>
    </row>
    <row r="34" spans="1:9" ht="25.5">
      <c r="B34" s="17" t="s">
        <v>80</v>
      </c>
      <c r="C34" s="18" t="s">
        <v>8</v>
      </c>
      <c r="D34" s="19" t="s">
        <v>224</v>
      </c>
      <c r="E34" s="49">
        <f>E33</f>
        <v>576</v>
      </c>
      <c r="F34" s="122">
        <v>0</v>
      </c>
      <c r="G34" s="20">
        <f t="shared" si="2"/>
        <v>0</v>
      </c>
      <c r="I34" s="85">
        <v>0</v>
      </c>
    </row>
    <row r="35" spans="1:9">
      <c r="E35" s="14" t="str">
        <f>IF(SUM(E38:E41)=0,0,"")</f>
        <v/>
      </c>
      <c r="F35" s="14"/>
      <c r="G35" s="14"/>
    </row>
    <row r="36" spans="1:9" s="56" customFormat="1" ht="21.2" customHeight="1">
      <c r="A36" s="53"/>
      <c r="B36" s="245" t="s">
        <v>99</v>
      </c>
      <c r="C36" s="246"/>
      <c r="D36" s="246"/>
      <c r="E36" s="65" t="str">
        <f>IF(SUM(E38:E41)=0,0,"")</f>
        <v/>
      </c>
      <c r="F36" s="65"/>
      <c r="G36" s="102"/>
      <c r="H36" s="6"/>
      <c r="I36" s="62"/>
    </row>
    <row r="37" spans="1:9">
      <c r="E37" s="14" t="str">
        <f>IF(SUM(E38:E41)=0,0,"")</f>
        <v/>
      </c>
      <c r="F37" s="14"/>
      <c r="G37" s="14"/>
    </row>
    <row r="38" spans="1:9" ht="25.5">
      <c r="B38" s="17" t="s">
        <v>82</v>
      </c>
      <c r="C38" s="18" t="s">
        <v>81</v>
      </c>
      <c r="D38" s="19" t="s">
        <v>225</v>
      </c>
      <c r="E38" s="49">
        <f>E39+E40+E41</f>
        <v>9149.9256000000005</v>
      </c>
      <c r="F38" s="122">
        <v>0</v>
      </c>
      <c r="G38" s="20">
        <f t="shared" ref="G38:G41" si="3">ROUND(E38*F38,2)</f>
        <v>0</v>
      </c>
      <c r="I38" s="83">
        <v>0</v>
      </c>
    </row>
    <row r="39" spans="1:9" ht="38.25">
      <c r="B39" s="17" t="s">
        <v>83</v>
      </c>
      <c r="C39" s="18" t="s">
        <v>81</v>
      </c>
      <c r="D39" s="19" t="s">
        <v>217</v>
      </c>
      <c r="E39" s="49">
        <f>(E8+E14)*1.9+(E9+E10+E11+E12+E13)*2.1</f>
        <v>8930.3376000000007</v>
      </c>
      <c r="F39" s="122">
        <v>0</v>
      </c>
      <c r="G39" s="20">
        <f t="shared" si="3"/>
        <v>0</v>
      </c>
      <c r="I39" s="84">
        <v>0</v>
      </c>
    </row>
    <row r="40" spans="1:9" ht="38.25">
      <c r="B40" s="17" t="s">
        <v>84</v>
      </c>
      <c r="C40" s="18" t="s">
        <v>81</v>
      </c>
      <c r="D40" s="19" t="s">
        <v>218</v>
      </c>
      <c r="E40" s="49">
        <f>'1. PREDDELA'!E35*0.04*2.3+'1. PREDDELA'!E36*0.07*2.3+'1. PREDDELA'!E38*0.04*2.3+'1. PREDDELA'!E39*0.07*2.3</f>
        <v>140.32300000000001</v>
      </c>
      <c r="F40" s="122">
        <v>0</v>
      </c>
      <c r="G40" s="20">
        <f t="shared" si="3"/>
        <v>0</v>
      </c>
      <c r="I40" s="84">
        <v>0</v>
      </c>
    </row>
    <row r="41" spans="1:9" ht="38.25">
      <c r="B41" s="17" t="s">
        <v>85</v>
      </c>
      <c r="C41" s="18" t="s">
        <v>81</v>
      </c>
      <c r="D41" s="19" t="s">
        <v>250</v>
      </c>
      <c r="E41" s="49">
        <f>'1. PREDDELA'!E42*0.085+'1. PREDDELA'!E44*0.04+'1. PREDDELA'!E43*0.02+'1. PREDDELA'!E48*0.065+'1. PREDDELA'!E49*0.12+'1. PREDDELA'!E51*0.35+'1. PREDDELA'!E52*2.5+'1. PREDDELA'!E50*0.1</f>
        <v>79.265000000000001</v>
      </c>
      <c r="F41" s="122">
        <v>0</v>
      </c>
      <c r="G41" s="20">
        <f t="shared" si="3"/>
        <v>0</v>
      </c>
      <c r="I41" s="84">
        <v>0</v>
      </c>
    </row>
    <row r="42" spans="1:9" ht="13.5" thickBot="1">
      <c r="B42" s="50"/>
      <c r="I42" s="6"/>
    </row>
    <row r="43" spans="1:9" ht="16.5" thickBot="1">
      <c r="D43" s="25" t="s">
        <v>86</v>
      </c>
      <c r="E43" s="26"/>
      <c r="F43" s="239">
        <f>SUM(G8:G42)</f>
        <v>0</v>
      </c>
      <c r="G43" s="240"/>
    </row>
  </sheetData>
  <sheetProtection algorithmName="SHA-512" hashValue="bcE6wyds7OSGQpVWH57/Ks4tZ1gV/1cuI2IQa0xcybf/tKlIOqjTAgTrn80kkg6qaGo1MEhtxXFTbRSUdP6nSw==" saltValue="toAlYFE6Jj8sDdfRsuzjAQ==" spinCount="100000" sheet="1" objects="1" scenarios="1"/>
  <dataConsolidate/>
  <mergeCells count="8">
    <mergeCell ref="F43:G43"/>
    <mergeCell ref="B25:D25"/>
    <mergeCell ref="B31:D31"/>
    <mergeCell ref="B36:D36"/>
    <mergeCell ref="B4:G4"/>
    <mergeCell ref="B6:D6"/>
    <mergeCell ref="B16:D16"/>
    <mergeCell ref="B21:D2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4" max="6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</sheetPr>
  <dimension ref="A1:L41"/>
  <sheetViews>
    <sheetView view="pageBreakPreview" zoomScaleNormal="115" zoomScaleSheetLayoutView="100" zoomScalePageLayoutView="120" workbookViewId="0">
      <pane ySplit="2" topLeftCell="A7" activePane="bottomLeft" state="frozen"/>
      <selection pane="bottomLeft" activeCell="AE20" sqref="AE20"/>
    </sheetView>
  </sheetViews>
  <sheetFormatPr defaultColWidth="9.140625" defaultRowHeight="12.75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8"/>
    <col min="6" max="6" width="9.140625" style="5" customWidth="1"/>
    <col min="7" max="7" width="9.7109375" style="5" customWidth="1"/>
    <col min="8" max="8" width="4" style="6" hidden="1" customWidth="1"/>
    <col min="9" max="9" width="16.85546875" style="62" hidden="1" customWidth="1"/>
    <col min="10" max="12" width="9.140625" style="6" hidden="1" customWidth="1"/>
    <col min="13" max="26" width="0" style="6" hidden="1" customWidth="1"/>
    <col min="27" max="16384" width="9.140625" style="6"/>
  </cols>
  <sheetData>
    <row r="1" spans="1:9">
      <c r="A1" s="1"/>
      <c r="E1" s="124"/>
    </row>
    <row r="2" spans="1:9" ht="24.95" customHeight="1">
      <c r="B2" s="42" t="s">
        <v>51</v>
      </c>
      <c r="C2" s="42" t="s">
        <v>56</v>
      </c>
      <c r="D2" s="42" t="s">
        <v>52</v>
      </c>
      <c r="E2" s="59" t="s">
        <v>53</v>
      </c>
      <c r="F2" s="43" t="s">
        <v>54</v>
      </c>
      <c r="G2" s="43" t="s">
        <v>55</v>
      </c>
      <c r="I2" s="63" t="s">
        <v>61</v>
      </c>
    </row>
    <row r="3" spans="1:9">
      <c r="B3" s="44"/>
      <c r="C3" s="44"/>
      <c r="D3" s="45"/>
      <c r="E3" s="60"/>
      <c r="F3" s="46"/>
      <c r="G3" s="46"/>
    </row>
    <row r="4" spans="1:9" ht="15.75">
      <c r="B4" s="234" t="s">
        <v>100</v>
      </c>
      <c r="C4" s="234"/>
      <c r="D4" s="234"/>
      <c r="E4" s="235"/>
      <c r="F4" s="234"/>
      <c r="G4" s="234"/>
    </row>
    <row r="5" spans="1:9" ht="12.75" customHeight="1">
      <c r="B5" s="13"/>
      <c r="C5" s="13"/>
      <c r="D5" s="13"/>
      <c r="E5" s="108"/>
      <c r="F5" s="51"/>
      <c r="G5" s="51"/>
    </row>
    <row r="6" spans="1:9" ht="21.2" customHeight="1">
      <c r="B6" s="236" t="s">
        <v>152</v>
      </c>
      <c r="C6" s="237"/>
      <c r="D6" s="237"/>
      <c r="E6" s="65"/>
      <c r="F6" s="15"/>
      <c r="G6" s="16"/>
    </row>
    <row r="7" spans="1:9" ht="21.2" customHeight="1">
      <c r="B7" s="238" t="s">
        <v>101</v>
      </c>
      <c r="C7" s="238"/>
      <c r="D7" s="238"/>
      <c r="E7" s="106" t="str">
        <f>IF(SUM(E9:E10)=0,0,"")</f>
        <v/>
      </c>
      <c r="F7" s="22"/>
      <c r="G7" s="22"/>
    </row>
    <row r="8" spans="1:9" ht="13.5">
      <c r="E8" s="66" t="str">
        <f>IF(SUM(E9:E10)=0,0,"")</f>
        <v/>
      </c>
      <c r="F8" s="52"/>
      <c r="G8" s="52"/>
    </row>
    <row r="9" spans="1:9" s="56" customFormat="1" ht="51">
      <c r="A9" s="53"/>
      <c r="B9" s="54" t="s">
        <v>184</v>
      </c>
      <c r="C9" s="55" t="s">
        <v>19</v>
      </c>
      <c r="D9" s="47" t="s">
        <v>286</v>
      </c>
      <c r="E9" s="49">
        <v>821</v>
      </c>
      <c r="F9" s="123">
        <v>0</v>
      </c>
      <c r="G9" s="49">
        <f>ROUND(E9*F9,2)</f>
        <v>0</v>
      </c>
      <c r="I9" s="77">
        <v>22</v>
      </c>
    </row>
    <row r="10" spans="1:9" ht="38.25">
      <c r="B10" s="17" t="s">
        <v>185</v>
      </c>
      <c r="C10" s="18" t="s">
        <v>19</v>
      </c>
      <c r="D10" s="19" t="s">
        <v>209</v>
      </c>
      <c r="E10" s="49">
        <f>E9*0.05</f>
        <v>41.050000000000004</v>
      </c>
      <c r="F10" s="122">
        <v>0</v>
      </c>
      <c r="G10" s="49">
        <f>ROUND(E10*F10,2)</f>
        <v>0</v>
      </c>
      <c r="I10" s="80">
        <v>5</v>
      </c>
    </row>
    <row r="11" spans="1:9">
      <c r="E11" s="48"/>
      <c r="F11" s="14"/>
      <c r="G11" s="14"/>
    </row>
    <row r="12" spans="1:9" ht="21.75" customHeight="1">
      <c r="B12" s="233" t="s">
        <v>186</v>
      </c>
      <c r="C12" s="233"/>
      <c r="D12" s="233"/>
      <c r="E12" s="66" t="str">
        <f>IF(SUM(E14:E14)=0,0,"")</f>
        <v/>
      </c>
      <c r="F12" s="52"/>
      <c r="G12" s="52"/>
    </row>
    <row r="13" spans="1:9">
      <c r="E13" s="48" t="str">
        <f>IF(SUM(E14:E14)=0,0,"")</f>
        <v/>
      </c>
      <c r="F13" s="14"/>
      <c r="G13" s="14"/>
    </row>
    <row r="14" spans="1:9" ht="63.75">
      <c r="B14" s="17" t="s">
        <v>187</v>
      </c>
      <c r="C14" s="18" t="s">
        <v>8</v>
      </c>
      <c r="D14" s="19" t="s">
        <v>418</v>
      </c>
      <c r="E14" s="49">
        <v>3052.5</v>
      </c>
      <c r="F14" s="122">
        <v>0</v>
      </c>
      <c r="G14" s="49">
        <f>ROUND(E14*F14,2)</f>
        <v>0</v>
      </c>
      <c r="I14" s="82">
        <v>0</v>
      </c>
    </row>
    <row r="15" spans="1:9">
      <c r="E15" s="48"/>
      <c r="F15" s="14"/>
      <c r="G15" s="14"/>
    </row>
    <row r="16" spans="1:9" ht="21.2" customHeight="1">
      <c r="B16" s="236" t="s">
        <v>188</v>
      </c>
      <c r="C16" s="237"/>
      <c r="D16" s="237"/>
      <c r="E16" s="65"/>
      <c r="F16" s="15"/>
      <c r="G16" s="16"/>
    </row>
    <row r="17" spans="2:9">
      <c r="E17" s="48" t="str">
        <f>IF(SUM(E20:E20)=0,0,"")</f>
        <v/>
      </c>
      <c r="F17" s="14"/>
      <c r="G17" s="14"/>
    </row>
    <row r="18" spans="2:9" ht="27" customHeight="1">
      <c r="B18" s="233" t="s">
        <v>189</v>
      </c>
      <c r="C18" s="233"/>
      <c r="D18" s="233"/>
      <c r="E18" s="66" t="str">
        <f>IF(SUM(E20:E20)=0,0,"")</f>
        <v/>
      </c>
      <c r="F18" s="52"/>
      <c r="G18" s="52"/>
    </row>
    <row r="19" spans="2:9">
      <c r="E19" s="48" t="str">
        <f>IF(SUM(E20:E20)=0,0,"")</f>
        <v/>
      </c>
      <c r="F19" s="14"/>
      <c r="G19" s="14"/>
    </row>
    <row r="20" spans="2:9" ht="63.75">
      <c r="B20" s="17" t="s">
        <v>190</v>
      </c>
      <c r="C20" s="18" t="s">
        <v>8</v>
      </c>
      <c r="D20" s="19" t="s">
        <v>419</v>
      </c>
      <c r="E20" s="49">
        <f>E14</f>
        <v>3052.5</v>
      </c>
      <c r="F20" s="122">
        <v>0</v>
      </c>
      <c r="G20" s="49">
        <f>ROUND(E20*F20,2)</f>
        <v>0</v>
      </c>
      <c r="I20" s="81">
        <v>0</v>
      </c>
    </row>
    <row r="21" spans="2:9">
      <c r="E21" s="48" t="str">
        <f>IF(SUM(E24:E26)=0,0,"")</f>
        <v/>
      </c>
      <c r="F21" s="14"/>
      <c r="G21" s="14"/>
    </row>
    <row r="22" spans="2:9" ht="27" customHeight="1">
      <c r="B22" s="233" t="s">
        <v>191</v>
      </c>
      <c r="C22" s="233"/>
      <c r="D22" s="233"/>
      <c r="E22" s="66" t="str">
        <f>IF(SUM(E24:E26)=0,0,"")</f>
        <v/>
      </c>
      <c r="F22" s="52"/>
      <c r="G22" s="52"/>
    </row>
    <row r="23" spans="2:9">
      <c r="E23" s="48" t="str">
        <f>IF(SUM(E24:E26)=0,0,"")</f>
        <v/>
      </c>
      <c r="F23" s="14"/>
      <c r="G23" s="14"/>
    </row>
    <row r="24" spans="2:9" ht="38.25">
      <c r="B24" s="17" t="s">
        <v>192</v>
      </c>
      <c r="C24" s="18" t="s">
        <v>8</v>
      </c>
      <c r="D24" s="19" t="s">
        <v>222</v>
      </c>
      <c r="E24" s="49">
        <f>E14</f>
        <v>3052.5</v>
      </c>
      <c r="F24" s="122">
        <v>0</v>
      </c>
      <c r="G24" s="49">
        <f>ROUND(E24*F24,2)</f>
        <v>0</v>
      </c>
      <c r="I24" s="84">
        <v>0</v>
      </c>
    </row>
    <row r="25" spans="2:9" ht="25.5">
      <c r="B25" s="17" t="s">
        <v>193</v>
      </c>
      <c r="C25" s="18" t="s">
        <v>8</v>
      </c>
      <c r="D25" s="19" t="s">
        <v>210</v>
      </c>
      <c r="E25" s="49">
        <f>E24</f>
        <v>3052.5</v>
      </c>
      <c r="F25" s="122">
        <v>0</v>
      </c>
      <c r="G25" s="49">
        <f t="shared" ref="G25:G26" si="0">ROUND(E25*F25,2)</f>
        <v>0</v>
      </c>
      <c r="I25" s="84">
        <v>0</v>
      </c>
    </row>
    <row r="26" spans="2:9" ht="25.5">
      <c r="B26" s="17" t="s">
        <v>194</v>
      </c>
      <c r="C26" s="18" t="s">
        <v>15</v>
      </c>
      <c r="D26" s="19" t="s">
        <v>226</v>
      </c>
      <c r="E26" s="49">
        <f>'1. PREDDELA'!E40+'1. PREDDELA'!E41</f>
        <v>355</v>
      </c>
      <c r="F26" s="122">
        <v>0</v>
      </c>
      <c r="G26" s="49">
        <f t="shared" si="0"/>
        <v>0</v>
      </c>
      <c r="I26" s="84">
        <v>0</v>
      </c>
    </row>
    <row r="27" spans="2:9" ht="13.5">
      <c r="B27" s="50"/>
      <c r="E27" s="66"/>
      <c r="G27" s="52"/>
      <c r="I27" s="6"/>
    </row>
    <row r="28" spans="2:9" ht="21.2" customHeight="1">
      <c r="B28" s="236" t="s">
        <v>195</v>
      </c>
      <c r="C28" s="237"/>
      <c r="D28" s="237"/>
      <c r="E28" s="65"/>
      <c r="F28" s="15"/>
      <c r="G28" s="16"/>
    </row>
    <row r="29" spans="2:9">
      <c r="E29" s="48" t="str">
        <f>IF(SUM(E32:E35)=0,0,"")</f>
        <v/>
      </c>
      <c r="F29" s="14"/>
      <c r="G29" s="14"/>
    </row>
    <row r="30" spans="2:9" ht="21.2" customHeight="1">
      <c r="B30" s="233" t="s">
        <v>196</v>
      </c>
      <c r="C30" s="233"/>
      <c r="D30" s="233"/>
      <c r="E30" s="66" t="str">
        <f>IF(SUM(E32:E35)=0,0,"")</f>
        <v/>
      </c>
      <c r="F30" s="52"/>
      <c r="G30" s="52"/>
    </row>
    <row r="31" spans="2:9">
      <c r="E31" s="48" t="str">
        <f>IF(SUM(E32:E35)=0,0,"")</f>
        <v/>
      </c>
      <c r="F31" s="14"/>
      <c r="G31" s="14"/>
    </row>
    <row r="32" spans="2:9" ht="38.25">
      <c r="B32" s="17" t="s">
        <v>197</v>
      </c>
      <c r="C32" s="18" t="s">
        <v>15</v>
      </c>
      <c r="D32" s="19" t="s">
        <v>254</v>
      </c>
      <c r="E32" s="49">
        <f>960*1.05</f>
        <v>1008</v>
      </c>
      <c r="F32" s="122">
        <v>0</v>
      </c>
      <c r="G32" s="49">
        <f>ROUND(E32*F32,2)</f>
        <v>0</v>
      </c>
      <c r="I32" s="83">
        <v>16</v>
      </c>
    </row>
    <row r="33" spans="2:9" ht="38.25">
      <c r="B33" s="17" t="s">
        <v>198</v>
      </c>
      <c r="C33" s="18" t="s">
        <v>15</v>
      </c>
      <c r="D33" s="19" t="s">
        <v>211</v>
      </c>
      <c r="E33" s="49">
        <v>60</v>
      </c>
      <c r="F33" s="122">
        <v>0</v>
      </c>
      <c r="G33" s="49">
        <f t="shared" ref="G33:G35" si="1">ROUND(E33*F33,2)</f>
        <v>0</v>
      </c>
      <c r="I33" s="78">
        <v>20</v>
      </c>
    </row>
    <row r="34" spans="2:9" ht="38.25">
      <c r="B34" s="17" t="s">
        <v>199</v>
      </c>
      <c r="C34" s="18" t="s">
        <v>15</v>
      </c>
      <c r="D34" s="19" t="s">
        <v>212</v>
      </c>
      <c r="E34" s="49">
        <v>5</v>
      </c>
      <c r="F34" s="122">
        <v>0</v>
      </c>
      <c r="G34" s="49">
        <f t="shared" si="1"/>
        <v>0</v>
      </c>
      <c r="I34" s="84">
        <v>0</v>
      </c>
    </row>
    <row r="35" spans="2:9" ht="38.25">
      <c r="B35" s="17" t="s">
        <v>200</v>
      </c>
      <c r="C35" s="18" t="s">
        <v>15</v>
      </c>
      <c r="D35" s="19" t="s">
        <v>232</v>
      </c>
      <c r="E35" s="49">
        <f>940*1.05</f>
        <v>987</v>
      </c>
      <c r="F35" s="122">
        <v>0</v>
      </c>
      <c r="G35" s="49">
        <f t="shared" si="1"/>
        <v>0</v>
      </c>
      <c r="I35" s="84">
        <v>0</v>
      </c>
    </row>
    <row r="36" spans="2:9">
      <c r="E36" s="48" t="str">
        <f>IF(SUM(E39:E39)=0,0,"")</f>
        <v/>
      </c>
      <c r="F36" s="14"/>
      <c r="G36" s="14"/>
    </row>
    <row r="37" spans="2:9" ht="21.2" customHeight="1">
      <c r="B37" s="236" t="s">
        <v>201</v>
      </c>
      <c r="C37" s="237"/>
      <c r="D37" s="237"/>
      <c r="E37" s="65" t="str">
        <f>IF(SUM(E39:E39)=0,0,"")</f>
        <v/>
      </c>
      <c r="F37" s="15"/>
      <c r="G37" s="16"/>
    </row>
    <row r="38" spans="2:9">
      <c r="E38" s="48" t="str">
        <f>IF(SUM(E39:E39)=0,0,"")</f>
        <v/>
      </c>
      <c r="F38" s="14"/>
      <c r="G38" s="14"/>
    </row>
    <row r="39" spans="2:9" ht="38.25">
      <c r="B39" s="17" t="s">
        <v>202</v>
      </c>
      <c r="C39" s="18" t="s">
        <v>19</v>
      </c>
      <c r="D39" s="19" t="s">
        <v>213</v>
      </c>
      <c r="E39" s="49">
        <f>330*0.15*1.15</f>
        <v>56.924999999999997</v>
      </c>
      <c r="F39" s="122">
        <v>0</v>
      </c>
      <c r="G39" s="49">
        <f t="shared" ref="G39" si="2">ROUND(E39*F39,2)</f>
        <v>0</v>
      </c>
      <c r="I39" s="87">
        <v>0</v>
      </c>
    </row>
    <row r="40" spans="2:9" ht="13.5" thickBot="1"/>
    <row r="41" spans="2:9" ht="16.5" thickBot="1">
      <c r="D41" s="25" t="s">
        <v>151</v>
      </c>
      <c r="E41" s="61"/>
      <c r="F41" s="239">
        <f>SUM(G9:G40)</f>
        <v>0</v>
      </c>
      <c r="G41" s="240"/>
    </row>
  </sheetData>
  <sheetProtection algorithmName="SHA-512" hashValue="e6954WsDaqkfeMUliczgKeN8mlmDo6+oGdzLJSllFtLEbmeI0df8AUerEtHR41mgiKeKwcyq4ZOJu9UYxALnFQ==" saltValue="iSEXmioqmGqDzaabrpDsDA==" spinCount="100000" sheet="1" objects="1" scenarios="1"/>
  <dataConsolidate/>
  <mergeCells count="11">
    <mergeCell ref="B30:D30"/>
    <mergeCell ref="F41:G41"/>
    <mergeCell ref="B22:D22"/>
    <mergeCell ref="B28:D28"/>
    <mergeCell ref="B37:D37"/>
    <mergeCell ref="B18:D18"/>
    <mergeCell ref="B4:G4"/>
    <mergeCell ref="B6:D6"/>
    <mergeCell ref="B7:D7"/>
    <mergeCell ref="B16:D16"/>
    <mergeCell ref="B12:D12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</sheetPr>
  <dimension ref="A1:K49"/>
  <sheetViews>
    <sheetView view="pageBreakPreview" zoomScaleNormal="145" zoomScaleSheetLayoutView="100" zoomScalePageLayoutView="120" workbookViewId="0">
      <pane ySplit="2" topLeftCell="A34" activePane="bottomLeft" state="frozen"/>
      <selection pane="bottomLeft" activeCell="F46" sqref="F46"/>
    </sheetView>
  </sheetViews>
  <sheetFormatPr defaultColWidth="9.140625" defaultRowHeight="12.75"/>
  <cols>
    <col min="1" max="1" width="2.140625" style="53" customWidth="1"/>
    <col min="2" max="2" width="6.28515625" style="111" customWidth="1"/>
    <col min="3" max="3" width="5.28515625" style="112" customWidth="1"/>
    <col min="4" max="4" width="44.7109375" style="113" customWidth="1"/>
    <col min="5" max="5" width="9.140625" style="58"/>
    <col min="6" max="6" width="9.140625" style="58" customWidth="1"/>
    <col min="7" max="7" width="9.7109375" style="58" customWidth="1"/>
    <col min="8" max="8" width="3.5703125" style="56" hidden="1" customWidth="1"/>
    <col min="9" max="9" width="8.42578125" style="67" hidden="1" customWidth="1"/>
    <col min="10" max="10" width="9.140625" style="56" hidden="1" customWidth="1"/>
    <col min="11" max="26" width="0" style="56" hidden="1" customWidth="1"/>
    <col min="27" max="16384" width="9.140625" style="56"/>
  </cols>
  <sheetData>
    <row r="1" spans="1:9">
      <c r="A1" s="110"/>
    </row>
    <row r="2" spans="1:9" ht="24.95" customHeight="1">
      <c r="B2" s="114" t="s">
        <v>51</v>
      </c>
      <c r="C2" s="114" t="s">
        <v>56</v>
      </c>
      <c r="D2" s="114" t="s">
        <v>52</v>
      </c>
      <c r="E2" s="59" t="s">
        <v>53</v>
      </c>
      <c r="F2" s="59" t="s">
        <v>54</v>
      </c>
      <c r="G2" s="59" t="s">
        <v>55</v>
      </c>
      <c r="I2" s="68" t="s">
        <v>61</v>
      </c>
    </row>
    <row r="3" spans="1:9">
      <c r="B3" s="115"/>
      <c r="C3" s="115"/>
      <c r="D3" s="116"/>
      <c r="E3" s="60"/>
      <c r="F3" s="60"/>
      <c r="G3" s="60"/>
    </row>
    <row r="4" spans="1:9" ht="15.75">
      <c r="B4" s="235" t="s">
        <v>102</v>
      </c>
      <c r="C4" s="235"/>
      <c r="D4" s="235"/>
      <c r="E4" s="235"/>
      <c r="F4" s="235"/>
      <c r="G4" s="235"/>
    </row>
    <row r="5" spans="1:9" s="6" customFormat="1" ht="12.75" customHeight="1">
      <c r="A5" s="7"/>
      <c r="B5" s="13"/>
      <c r="C5" s="13"/>
      <c r="D5" s="13"/>
      <c r="E5" s="51" t="str">
        <f>IF(SUM(E8:E13)=0,0,"")</f>
        <v/>
      </c>
      <c r="F5" s="51"/>
      <c r="G5" s="51"/>
      <c r="I5" s="67"/>
    </row>
    <row r="6" spans="1:9" s="6" customFormat="1" ht="21.2" customHeight="1">
      <c r="A6" s="7"/>
      <c r="B6" s="236" t="s">
        <v>103</v>
      </c>
      <c r="C6" s="237"/>
      <c r="D6" s="237"/>
      <c r="E6" s="15" t="str">
        <f>IF(SUM(E8:E13)=0,0,"")</f>
        <v/>
      </c>
      <c r="F6" s="15"/>
      <c r="G6" s="16"/>
      <c r="I6" s="67"/>
    </row>
    <row r="7" spans="1:9" s="6" customFormat="1">
      <c r="A7" s="7"/>
      <c r="B7" s="2"/>
      <c r="C7" s="3"/>
      <c r="D7" s="4"/>
      <c r="E7" s="57" t="str">
        <f>IF(SUM(E8:E13)=0,0,"")</f>
        <v/>
      </c>
      <c r="F7" s="57"/>
      <c r="G7" s="57"/>
      <c r="I7" s="67"/>
    </row>
    <row r="8" spans="1:9" s="6" customFormat="1" ht="63.75">
      <c r="A8" s="7"/>
      <c r="B8" s="17" t="s">
        <v>104</v>
      </c>
      <c r="C8" s="18" t="s">
        <v>15</v>
      </c>
      <c r="D8" s="19" t="s">
        <v>328</v>
      </c>
      <c r="E8" s="20">
        <v>105</v>
      </c>
      <c r="F8" s="122">
        <v>0</v>
      </c>
      <c r="G8" s="20">
        <f>ROUND(E8*F8,2)</f>
        <v>0</v>
      </c>
      <c r="I8" s="70">
        <v>0</v>
      </c>
    </row>
    <row r="9" spans="1:9" s="6" customFormat="1" ht="114.75">
      <c r="A9" s="7"/>
      <c r="B9" s="17" t="s">
        <v>235</v>
      </c>
      <c r="C9" s="18" t="s">
        <v>15</v>
      </c>
      <c r="D9" s="19" t="s">
        <v>319</v>
      </c>
      <c r="E9" s="49">
        <v>20</v>
      </c>
      <c r="F9" s="122">
        <v>0</v>
      </c>
      <c r="G9" s="20">
        <f t="shared" ref="G9:G13" si="0">ROUND(E9*F9,2)</f>
        <v>0</v>
      </c>
      <c r="I9" s="70">
        <v>0</v>
      </c>
    </row>
    <row r="10" spans="1:9" s="6" customFormat="1" ht="51">
      <c r="A10" s="7"/>
      <c r="B10" s="17" t="s">
        <v>236</v>
      </c>
      <c r="C10" s="18" t="s">
        <v>4</v>
      </c>
      <c r="D10" s="19" t="s">
        <v>320</v>
      </c>
      <c r="E10" s="49">
        <f>E9*2</f>
        <v>40</v>
      </c>
      <c r="F10" s="122">
        <v>0</v>
      </c>
      <c r="G10" s="20">
        <f t="shared" si="0"/>
        <v>0</v>
      </c>
      <c r="I10" s="70">
        <v>0</v>
      </c>
    </row>
    <row r="11" spans="1:9" s="6" customFormat="1" ht="51">
      <c r="A11" s="7"/>
      <c r="B11" s="17" t="s">
        <v>237</v>
      </c>
      <c r="C11" s="18" t="s">
        <v>4</v>
      </c>
      <c r="D11" s="19" t="s">
        <v>321</v>
      </c>
      <c r="E11" s="49">
        <f>4</f>
        <v>4</v>
      </c>
      <c r="F11" s="122">
        <v>0</v>
      </c>
      <c r="G11" s="20">
        <f t="shared" si="0"/>
        <v>0</v>
      </c>
      <c r="I11" s="70">
        <v>0</v>
      </c>
    </row>
    <row r="12" spans="1:9" s="6" customFormat="1" ht="51">
      <c r="A12" s="7"/>
      <c r="B12" s="17" t="s">
        <v>238</v>
      </c>
      <c r="C12" s="18" t="s">
        <v>4</v>
      </c>
      <c r="D12" s="19" t="s">
        <v>322</v>
      </c>
      <c r="E12" s="49">
        <f>4</f>
        <v>4</v>
      </c>
      <c r="F12" s="122">
        <v>0</v>
      </c>
      <c r="G12" s="20">
        <f t="shared" si="0"/>
        <v>0</v>
      </c>
      <c r="I12" s="70">
        <v>0</v>
      </c>
    </row>
    <row r="13" spans="1:9" s="6" customFormat="1" ht="63.75">
      <c r="A13" s="7"/>
      <c r="B13" s="17" t="s">
        <v>239</v>
      </c>
      <c r="C13" s="18" t="s">
        <v>4</v>
      </c>
      <c r="D13" s="19" t="s">
        <v>335</v>
      </c>
      <c r="E13" s="49">
        <f>E9/5</f>
        <v>4</v>
      </c>
      <c r="F13" s="122">
        <v>0</v>
      </c>
      <c r="G13" s="20">
        <f t="shared" si="0"/>
        <v>0</v>
      </c>
      <c r="I13" s="70">
        <v>0</v>
      </c>
    </row>
    <row r="14" spans="1:9">
      <c r="E14" s="48"/>
      <c r="F14" s="48"/>
      <c r="G14" s="48"/>
    </row>
    <row r="15" spans="1:9" ht="21.2" customHeight="1">
      <c r="B15" s="245" t="s">
        <v>105</v>
      </c>
      <c r="C15" s="246"/>
      <c r="D15" s="246"/>
      <c r="E15" s="65"/>
      <c r="F15" s="65"/>
      <c r="G15" s="102"/>
    </row>
    <row r="16" spans="1:9">
      <c r="E16" s="48"/>
      <c r="F16" s="48"/>
      <c r="G16" s="48"/>
    </row>
    <row r="17" spans="1:11" ht="51">
      <c r="B17" s="54" t="s">
        <v>106</v>
      </c>
      <c r="C17" s="55" t="s">
        <v>15</v>
      </c>
      <c r="D17" s="47" t="s">
        <v>290</v>
      </c>
      <c r="E17" s="49">
        <f>220+60</f>
        <v>280</v>
      </c>
      <c r="F17" s="123">
        <v>0</v>
      </c>
      <c r="G17" s="20">
        <f>ROUND(E17*F17,2)</f>
        <v>0</v>
      </c>
      <c r="I17" s="71">
        <v>29.36</v>
      </c>
      <c r="K17" s="56">
        <f>6.5*1.1</f>
        <v>7.15</v>
      </c>
    </row>
    <row r="18" spans="1:11" ht="51">
      <c r="B18" s="54" t="s">
        <v>107</v>
      </c>
      <c r="C18" s="55" t="s">
        <v>15</v>
      </c>
      <c r="D18" s="47" t="s">
        <v>289</v>
      </c>
      <c r="E18" s="49">
        <f>255+30</f>
        <v>285</v>
      </c>
      <c r="F18" s="123">
        <v>0</v>
      </c>
      <c r="G18" s="20">
        <f t="shared" ref="G18:G26" si="1">ROUND(E18*F18,2)</f>
        <v>0</v>
      </c>
      <c r="I18" s="71">
        <v>43.66</v>
      </c>
    </row>
    <row r="19" spans="1:11" ht="51">
      <c r="B19" s="54" t="s">
        <v>108</v>
      </c>
      <c r="C19" s="55" t="s">
        <v>15</v>
      </c>
      <c r="D19" s="47" t="s">
        <v>291</v>
      </c>
      <c r="E19" s="49">
        <v>235</v>
      </c>
      <c r="F19" s="123">
        <v>0</v>
      </c>
      <c r="G19" s="20">
        <f t="shared" si="1"/>
        <v>0</v>
      </c>
      <c r="I19" s="71">
        <v>68.02</v>
      </c>
    </row>
    <row r="20" spans="1:11" s="6" customFormat="1" ht="51">
      <c r="A20" s="7"/>
      <c r="B20" s="17" t="s">
        <v>109</v>
      </c>
      <c r="C20" s="18" t="s">
        <v>15</v>
      </c>
      <c r="D20" s="47" t="s">
        <v>333</v>
      </c>
      <c r="E20" s="20">
        <v>195</v>
      </c>
      <c r="F20" s="122">
        <v>0</v>
      </c>
      <c r="G20" s="20">
        <f t="shared" si="1"/>
        <v>0</v>
      </c>
      <c r="I20" s="71">
        <v>122.2</v>
      </c>
    </row>
    <row r="21" spans="1:11" ht="38.25">
      <c r="B21" s="54" t="s">
        <v>110</v>
      </c>
      <c r="C21" s="55" t="s">
        <v>15</v>
      </c>
      <c r="D21" s="47" t="s">
        <v>288</v>
      </c>
      <c r="E21" s="49">
        <f>E17</f>
        <v>280</v>
      </c>
      <c r="F21" s="123">
        <v>0</v>
      </c>
      <c r="G21" s="20">
        <f t="shared" si="1"/>
        <v>0</v>
      </c>
      <c r="I21" s="71">
        <v>3.5</v>
      </c>
    </row>
    <row r="22" spans="1:11" ht="38.25">
      <c r="B22" s="54" t="s">
        <v>111</v>
      </c>
      <c r="C22" s="55" t="s">
        <v>15</v>
      </c>
      <c r="D22" s="47" t="s">
        <v>287</v>
      </c>
      <c r="E22" s="49">
        <f>E18</f>
        <v>285</v>
      </c>
      <c r="F22" s="123">
        <v>0</v>
      </c>
      <c r="G22" s="20">
        <f t="shared" si="1"/>
        <v>0</v>
      </c>
      <c r="I22" s="71">
        <v>4</v>
      </c>
    </row>
    <row r="23" spans="1:11" ht="38.25">
      <c r="B23" s="54" t="s">
        <v>112</v>
      </c>
      <c r="C23" s="55" t="s">
        <v>15</v>
      </c>
      <c r="D23" s="47" t="s">
        <v>255</v>
      </c>
      <c r="E23" s="49">
        <f>E19</f>
        <v>235</v>
      </c>
      <c r="F23" s="123">
        <v>0</v>
      </c>
      <c r="G23" s="20">
        <f t="shared" si="1"/>
        <v>0</v>
      </c>
      <c r="I23" s="71">
        <v>5</v>
      </c>
    </row>
    <row r="24" spans="1:11" s="6" customFormat="1" ht="38.25">
      <c r="A24" s="7"/>
      <c r="B24" s="17" t="s">
        <v>113</v>
      </c>
      <c r="C24" s="18" t="s">
        <v>15</v>
      </c>
      <c r="D24" s="19" t="s">
        <v>334</v>
      </c>
      <c r="E24" s="20">
        <f>E20</f>
        <v>195</v>
      </c>
      <c r="F24" s="122">
        <v>0</v>
      </c>
      <c r="G24" s="20">
        <f t="shared" si="1"/>
        <v>0</v>
      </c>
      <c r="I24" s="71">
        <v>7</v>
      </c>
    </row>
    <row r="25" spans="1:11" ht="63.75">
      <c r="B25" s="54" t="s">
        <v>114</v>
      </c>
      <c r="C25" s="55" t="s">
        <v>15</v>
      </c>
      <c r="D25" s="47" t="s">
        <v>323</v>
      </c>
      <c r="E25" s="49">
        <f>E17+E18+E19+E20</f>
        <v>995</v>
      </c>
      <c r="F25" s="123">
        <v>0</v>
      </c>
      <c r="G25" s="20">
        <f t="shared" si="1"/>
        <v>0</v>
      </c>
      <c r="I25" s="72">
        <v>3.6</v>
      </c>
    </row>
    <row r="26" spans="1:11" ht="51">
      <c r="B26" s="54" t="s">
        <v>115</v>
      </c>
      <c r="C26" s="55" t="s">
        <v>15</v>
      </c>
      <c r="D26" s="47" t="s">
        <v>324</v>
      </c>
      <c r="E26" s="49">
        <f>E25</f>
        <v>995</v>
      </c>
      <c r="F26" s="123">
        <v>0</v>
      </c>
      <c r="G26" s="20">
        <f t="shared" si="1"/>
        <v>0</v>
      </c>
      <c r="I26" s="71">
        <v>1.04</v>
      </c>
    </row>
    <row r="27" spans="1:11">
      <c r="B27" s="117"/>
      <c r="I27" s="6"/>
    </row>
    <row r="28" spans="1:11" ht="21.2" customHeight="1">
      <c r="B28" s="245" t="s">
        <v>116</v>
      </c>
      <c r="C28" s="246"/>
      <c r="D28" s="246"/>
      <c r="E28" s="65" t="str">
        <f>IF(SUM(E30:E36)=0,0,"")</f>
        <v/>
      </c>
      <c r="F28" s="65"/>
      <c r="G28" s="102"/>
    </row>
    <row r="29" spans="1:11" ht="12.75" customHeight="1">
      <c r="B29" s="118"/>
      <c r="C29" s="118"/>
      <c r="D29" s="118"/>
      <c r="E29" s="109"/>
      <c r="F29" s="109"/>
      <c r="G29" s="109"/>
      <c r="I29" s="62"/>
    </row>
    <row r="30" spans="1:11" s="6" customFormat="1" ht="63.75">
      <c r="A30" s="7"/>
      <c r="B30" s="17" t="s">
        <v>117</v>
      </c>
      <c r="C30" s="18" t="s">
        <v>4</v>
      </c>
      <c r="D30" s="19" t="s">
        <v>329</v>
      </c>
      <c r="E30" s="20">
        <v>6</v>
      </c>
      <c r="F30" s="122">
        <v>0</v>
      </c>
      <c r="G30" s="20">
        <f t="shared" ref="G30:G37" si="2">ROUND(E30*F30,2)</f>
        <v>0</v>
      </c>
      <c r="I30" s="73">
        <v>0</v>
      </c>
    </row>
    <row r="31" spans="1:11" ht="63.75">
      <c r="B31" s="54" t="s">
        <v>118</v>
      </c>
      <c r="C31" s="55" t="s">
        <v>4</v>
      </c>
      <c r="D31" s="47" t="s">
        <v>332</v>
      </c>
      <c r="E31" s="49">
        <v>85</v>
      </c>
      <c r="F31" s="123">
        <v>0</v>
      </c>
      <c r="G31" s="20">
        <f t="shared" si="2"/>
        <v>0</v>
      </c>
      <c r="I31" s="74">
        <v>0</v>
      </c>
    </row>
    <row r="32" spans="1:11" s="6" customFormat="1" ht="25.5">
      <c r="A32" s="7"/>
      <c r="B32" s="17" t="s">
        <v>119</v>
      </c>
      <c r="C32" s="18" t="s">
        <v>4</v>
      </c>
      <c r="D32" s="19" t="s">
        <v>331</v>
      </c>
      <c r="E32" s="20">
        <f>E30+E31</f>
        <v>91</v>
      </c>
      <c r="F32" s="122">
        <v>0</v>
      </c>
      <c r="G32" s="20">
        <f t="shared" si="2"/>
        <v>0</v>
      </c>
      <c r="I32" s="73">
        <v>0</v>
      </c>
    </row>
    <row r="33" spans="1:9" s="6" customFormat="1" ht="51">
      <c r="A33" s="7"/>
      <c r="B33" s="17" t="s">
        <v>120</v>
      </c>
      <c r="C33" s="18" t="s">
        <v>4</v>
      </c>
      <c r="D33" s="19" t="s">
        <v>330</v>
      </c>
      <c r="E33" s="49">
        <v>6</v>
      </c>
      <c r="F33" s="122">
        <v>0</v>
      </c>
      <c r="G33" s="20">
        <f t="shared" si="2"/>
        <v>0</v>
      </c>
      <c r="I33" s="75">
        <v>286.8</v>
      </c>
    </row>
    <row r="34" spans="1:9" s="6" customFormat="1" ht="51">
      <c r="A34" s="7"/>
      <c r="B34" s="17" t="s">
        <v>121</v>
      </c>
      <c r="C34" s="18" t="s">
        <v>4</v>
      </c>
      <c r="D34" s="47" t="s">
        <v>295</v>
      </c>
      <c r="E34" s="49">
        <v>71</v>
      </c>
      <c r="F34" s="122">
        <v>0</v>
      </c>
      <c r="G34" s="20">
        <f t="shared" si="2"/>
        <v>0</v>
      </c>
      <c r="I34" s="75">
        <v>289</v>
      </c>
    </row>
    <row r="35" spans="1:9" ht="51">
      <c r="B35" s="54" t="s">
        <v>240</v>
      </c>
      <c r="C35" s="55" t="s">
        <v>4</v>
      </c>
      <c r="D35" s="47" t="s">
        <v>296</v>
      </c>
      <c r="E35" s="49">
        <v>14</v>
      </c>
      <c r="F35" s="123">
        <v>0</v>
      </c>
      <c r="G35" s="20">
        <f t="shared" si="2"/>
        <v>0</v>
      </c>
      <c r="I35" s="75">
        <v>289</v>
      </c>
    </row>
    <row r="36" spans="1:9" ht="63.75">
      <c r="B36" s="54" t="s">
        <v>122</v>
      </c>
      <c r="C36" s="55" t="s">
        <v>344</v>
      </c>
      <c r="D36" s="47" t="s">
        <v>233</v>
      </c>
      <c r="E36" s="49">
        <v>15</v>
      </c>
      <c r="F36" s="123">
        <v>0</v>
      </c>
      <c r="G36" s="20">
        <f t="shared" si="2"/>
        <v>0</v>
      </c>
      <c r="I36" s="74">
        <v>0</v>
      </c>
    </row>
    <row r="37" spans="1:9" ht="25.5">
      <c r="B37" s="54" t="s">
        <v>223</v>
      </c>
      <c r="C37" s="55" t="s">
        <v>4</v>
      </c>
      <c r="D37" s="47" t="s">
        <v>214</v>
      </c>
      <c r="E37" s="49">
        <v>15</v>
      </c>
      <c r="F37" s="123">
        <v>0</v>
      </c>
      <c r="G37" s="20">
        <f t="shared" si="2"/>
        <v>0</v>
      </c>
      <c r="I37" s="73">
        <v>0</v>
      </c>
    </row>
    <row r="38" spans="1:9" s="6" customFormat="1">
      <c r="A38" s="7"/>
      <c r="B38" s="2"/>
      <c r="C38" s="3"/>
      <c r="D38" s="4"/>
      <c r="E38" s="14" t="str">
        <f>IF(SUM(E41:E47)=0,0,"")</f>
        <v/>
      </c>
      <c r="F38" s="14"/>
      <c r="G38" s="14"/>
      <c r="I38" s="67"/>
    </row>
    <row r="39" spans="1:9" s="6" customFormat="1" ht="21.2" customHeight="1">
      <c r="A39" s="7"/>
      <c r="B39" s="236" t="s">
        <v>123</v>
      </c>
      <c r="C39" s="237"/>
      <c r="D39" s="237"/>
      <c r="E39" s="15" t="str">
        <f>IF(SUM(E41:E47)=0,0,"")</f>
        <v/>
      </c>
      <c r="F39" s="15"/>
      <c r="G39" s="16"/>
      <c r="I39" s="67"/>
    </row>
    <row r="40" spans="1:9" s="6" customFormat="1">
      <c r="A40" s="7"/>
      <c r="B40" s="2"/>
      <c r="C40" s="3"/>
      <c r="D40" s="4"/>
      <c r="E40" s="14" t="str">
        <f>IF(SUM(E41:E47)=0,0,"")</f>
        <v/>
      </c>
      <c r="F40" s="14"/>
      <c r="G40" s="14"/>
      <c r="I40" s="67"/>
    </row>
    <row r="41" spans="1:9" s="6" customFormat="1" ht="63.75">
      <c r="A41" s="7"/>
      <c r="B41" s="17" t="s">
        <v>124</v>
      </c>
      <c r="C41" s="18" t="s">
        <v>15</v>
      </c>
      <c r="D41" s="19" t="s">
        <v>345</v>
      </c>
      <c r="E41" s="49">
        <v>9</v>
      </c>
      <c r="F41" s="122">
        <v>0</v>
      </c>
      <c r="G41" s="20">
        <f t="shared" ref="G41:G47" si="3">ROUND(E41*F41,2)</f>
        <v>0</v>
      </c>
      <c r="I41" s="69">
        <v>0</v>
      </c>
    </row>
    <row r="42" spans="1:9" s="6" customFormat="1" ht="63.75">
      <c r="A42" s="7"/>
      <c r="B42" s="17" t="s">
        <v>125</v>
      </c>
      <c r="C42" s="18" t="s">
        <v>15</v>
      </c>
      <c r="D42" s="19" t="s">
        <v>340</v>
      </c>
      <c r="E42" s="20">
        <v>50</v>
      </c>
      <c r="F42" s="122">
        <v>0</v>
      </c>
      <c r="G42" s="20">
        <f t="shared" si="3"/>
        <v>0</v>
      </c>
      <c r="I42" s="69">
        <v>0</v>
      </c>
    </row>
    <row r="43" spans="1:9" s="6" customFormat="1" ht="38.25">
      <c r="A43" s="7"/>
      <c r="B43" s="17" t="s">
        <v>127</v>
      </c>
      <c r="C43" s="18" t="s">
        <v>126</v>
      </c>
      <c r="D43" s="19" t="s">
        <v>325</v>
      </c>
      <c r="E43" s="49">
        <f>E41</f>
        <v>9</v>
      </c>
      <c r="F43" s="122">
        <v>0</v>
      </c>
      <c r="G43" s="20">
        <f t="shared" si="3"/>
        <v>0</v>
      </c>
      <c r="I43" s="69">
        <v>0</v>
      </c>
    </row>
    <row r="44" spans="1:9" s="6" customFormat="1" ht="51">
      <c r="A44" s="7"/>
      <c r="B44" s="17" t="s">
        <v>128</v>
      </c>
      <c r="C44" s="18" t="s">
        <v>126</v>
      </c>
      <c r="D44" s="19" t="s">
        <v>292</v>
      </c>
      <c r="E44" s="49">
        <f>E42</f>
        <v>50</v>
      </c>
      <c r="F44" s="122">
        <v>0</v>
      </c>
      <c r="G44" s="20">
        <f t="shared" si="3"/>
        <v>0</v>
      </c>
      <c r="I44" s="69">
        <v>0</v>
      </c>
    </row>
    <row r="45" spans="1:9" s="6" customFormat="1" ht="63.75">
      <c r="A45" s="7"/>
      <c r="B45" s="17" t="s">
        <v>129</v>
      </c>
      <c r="C45" s="18" t="s">
        <v>4</v>
      </c>
      <c r="D45" s="19" t="s">
        <v>293</v>
      </c>
      <c r="E45" s="49">
        <v>7</v>
      </c>
      <c r="F45" s="122">
        <v>0</v>
      </c>
      <c r="G45" s="20">
        <f t="shared" si="3"/>
        <v>0</v>
      </c>
    </row>
    <row r="46" spans="1:9" s="6" customFormat="1" ht="63.75">
      <c r="A46" s="7"/>
      <c r="B46" s="17" t="s">
        <v>130</v>
      </c>
      <c r="C46" s="18" t="s">
        <v>4</v>
      </c>
      <c r="D46" s="19" t="s">
        <v>346</v>
      </c>
      <c r="E46" s="49">
        <v>5</v>
      </c>
      <c r="F46" s="122">
        <v>0</v>
      </c>
      <c r="G46" s="20">
        <f t="shared" si="3"/>
        <v>0</v>
      </c>
      <c r="I46" s="71">
        <v>240</v>
      </c>
    </row>
    <row r="47" spans="1:9" s="6" customFormat="1" ht="63.75">
      <c r="A47" s="7"/>
      <c r="B47" s="17" t="s">
        <v>131</v>
      </c>
      <c r="C47" s="18" t="s">
        <v>4</v>
      </c>
      <c r="D47" s="19" t="s">
        <v>294</v>
      </c>
      <c r="E47" s="49">
        <v>3</v>
      </c>
      <c r="F47" s="122">
        <v>0</v>
      </c>
      <c r="G47" s="20">
        <f t="shared" si="3"/>
        <v>0</v>
      </c>
      <c r="I47" s="71">
        <v>400</v>
      </c>
    </row>
    <row r="48" spans="1:9" ht="13.5" thickBot="1">
      <c r="B48" s="117"/>
      <c r="I48" s="6"/>
    </row>
    <row r="49" spans="4:7" ht="16.5" thickBot="1">
      <c r="D49" s="119" t="s">
        <v>150</v>
      </c>
      <c r="E49" s="61"/>
      <c r="F49" s="247">
        <f>SUM(G8:G48)</f>
        <v>0</v>
      </c>
      <c r="G49" s="248"/>
    </row>
  </sheetData>
  <sheetProtection algorithmName="SHA-512" hashValue="ZACyZQhyV5+cw7nZt8cJR91QZr1MGbPqopDogW8wvtYohIC96R/bdaQZcUKifKYwALogsfrSwnumouuuhn5Igw==" saltValue="HlrNTWGIF7FkDIXSx8tqRQ==" spinCount="100000" sheet="1" objects="1" scenarios="1"/>
  <dataConsolidate/>
  <mergeCells count="6">
    <mergeCell ref="B4:G4"/>
    <mergeCell ref="F49:G49"/>
    <mergeCell ref="B6:D6"/>
    <mergeCell ref="B15:D15"/>
    <mergeCell ref="B28:D28"/>
    <mergeCell ref="B39:D3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2" manualBreakCount="2">
    <brk id="14" max="25" man="1"/>
    <brk id="27" max="25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</sheetPr>
  <dimension ref="A1:Z31"/>
  <sheetViews>
    <sheetView view="pageBreakPreview" zoomScaleNormal="100" zoomScaleSheetLayoutView="100" zoomScalePageLayoutView="120" workbookViewId="0">
      <pane ySplit="2" topLeftCell="A5" activePane="bottomLeft" state="frozen"/>
      <selection pane="bottomLeft" activeCell="F22" sqref="F22"/>
    </sheetView>
  </sheetViews>
  <sheetFormatPr defaultColWidth="9.140625" defaultRowHeight="12.75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8"/>
    <col min="6" max="6" width="9.140625" style="5" customWidth="1"/>
    <col min="7" max="7" width="9.7109375" style="5" customWidth="1"/>
    <col min="8" max="8" width="4" style="6" hidden="1" customWidth="1"/>
    <col min="9" max="9" width="16.85546875" style="62" hidden="1" customWidth="1"/>
    <col min="10" max="26" width="9.140625" style="6" hidden="1" customWidth="1"/>
    <col min="27" max="16384" width="9.140625" style="6"/>
  </cols>
  <sheetData>
    <row r="1" spans="1:18">
      <c r="A1" s="1"/>
    </row>
    <row r="2" spans="1:18" ht="24.95" customHeight="1">
      <c r="B2" s="42" t="s">
        <v>51</v>
      </c>
      <c r="C2" s="42" t="s">
        <v>56</v>
      </c>
      <c r="D2" s="42" t="s">
        <v>52</v>
      </c>
      <c r="E2" s="59" t="s">
        <v>53</v>
      </c>
      <c r="F2" s="43" t="s">
        <v>54</v>
      </c>
      <c r="G2" s="43" t="s">
        <v>55</v>
      </c>
      <c r="I2" s="63" t="s">
        <v>61</v>
      </c>
    </row>
    <row r="3" spans="1:18">
      <c r="B3" s="44"/>
      <c r="C3" s="44"/>
      <c r="D3" s="45"/>
      <c r="E3" s="60"/>
      <c r="F3" s="46"/>
      <c r="G3" s="46"/>
    </row>
    <row r="4" spans="1:18" ht="15.75">
      <c r="B4" s="234" t="s">
        <v>132</v>
      </c>
      <c r="C4" s="234"/>
      <c r="D4" s="234"/>
      <c r="E4" s="235"/>
      <c r="F4" s="234"/>
      <c r="G4" s="234"/>
    </row>
    <row r="5" spans="1:18" ht="12.75" customHeight="1">
      <c r="B5" s="13"/>
      <c r="C5" s="13"/>
      <c r="D5" s="13"/>
      <c r="E5" s="64" t="str">
        <f>IF(SUM(E8:E10)=0,0,"")</f>
        <v/>
      </c>
      <c r="F5" s="57"/>
      <c r="G5" s="57"/>
      <c r="P5" s="120" t="s">
        <v>297</v>
      </c>
    </row>
    <row r="6" spans="1:18" ht="21.2" customHeight="1">
      <c r="B6" s="236" t="s">
        <v>133</v>
      </c>
      <c r="C6" s="237"/>
      <c r="D6" s="237"/>
      <c r="E6" s="65" t="str">
        <f>IF(SUM(E8:E10)=0,0,"")</f>
        <v/>
      </c>
      <c r="F6" s="15"/>
      <c r="G6" s="16"/>
      <c r="P6" s="120" t="s">
        <v>298</v>
      </c>
      <c r="Q6" s="121">
        <f>45*1.2+26</f>
        <v>80</v>
      </c>
      <c r="R6" s="6" t="s">
        <v>146</v>
      </c>
    </row>
    <row r="7" spans="1:18">
      <c r="E7" s="64" t="str">
        <f>IF(SUM(E8:E10)=0,0,"")</f>
        <v/>
      </c>
      <c r="F7" s="57"/>
      <c r="G7" s="57"/>
      <c r="P7" s="6" t="s">
        <v>299</v>
      </c>
      <c r="Q7" s="6">
        <v>0.8</v>
      </c>
      <c r="R7" s="6" t="s">
        <v>146</v>
      </c>
    </row>
    <row r="8" spans="1:18" ht="51">
      <c r="B8" s="17" t="s">
        <v>134</v>
      </c>
      <c r="C8" s="18" t="s">
        <v>8</v>
      </c>
      <c r="D8" s="19" t="s">
        <v>303</v>
      </c>
      <c r="E8" s="49">
        <f>80*0.5*2+8*0.5*0.5</f>
        <v>82</v>
      </c>
      <c r="F8" s="122">
        <v>0</v>
      </c>
      <c r="G8" s="20">
        <f>ROUND(E8*F8,2)</f>
        <v>0</v>
      </c>
      <c r="I8" s="62">
        <v>5</v>
      </c>
    </row>
    <row r="9" spans="1:18" ht="63.75">
      <c r="B9" s="17" t="s">
        <v>135</v>
      </c>
      <c r="C9" s="18" t="s">
        <v>8</v>
      </c>
      <c r="D9" s="19" t="s">
        <v>304</v>
      </c>
      <c r="E9" s="49">
        <f>80*2*0.8+8*0.8*0.5</f>
        <v>131.19999999999999</v>
      </c>
      <c r="F9" s="122">
        <v>0</v>
      </c>
      <c r="G9" s="20">
        <f t="shared" ref="G9:G10" si="0">ROUND(E9*F9,2)</f>
        <v>0</v>
      </c>
      <c r="I9" s="62">
        <v>8</v>
      </c>
    </row>
    <row r="10" spans="1:18" ht="38.25">
      <c r="B10" s="17" t="s">
        <v>300</v>
      </c>
      <c r="C10" s="18" t="s">
        <v>15</v>
      </c>
      <c r="D10" s="19" t="s">
        <v>301</v>
      </c>
      <c r="E10" s="49">
        <f>(80/2)*0.2</f>
        <v>8</v>
      </c>
      <c r="F10" s="122">
        <v>0</v>
      </c>
      <c r="G10" s="20">
        <f t="shared" si="0"/>
        <v>0</v>
      </c>
      <c r="I10" s="62">
        <v>0</v>
      </c>
    </row>
    <row r="11" spans="1:18">
      <c r="E11" s="48"/>
      <c r="F11" s="14"/>
      <c r="G11" s="14"/>
    </row>
    <row r="12" spans="1:18" ht="21.2" customHeight="1">
      <c r="B12" s="236" t="s">
        <v>136</v>
      </c>
      <c r="C12" s="237"/>
      <c r="D12" s="237"/>
      <c r="E12" s="65"/>
      <c r="F12" s="15"/>
      <c r="G12" s="16"/>
    </row>
    <row r="13" spans="1:18">
      <c r="E13" s="48"/>
      <c r="F13" s="14"/>
      <c r="G13" s="14"/>
    </row>
    <row r="14" spans="1:18" ht="63.75">
      <c r="B14" s="17" t="s">
        <v>137</v>
      </c>
      <c r="C14" s="18" t="s">
        <v>16</v>
      </c>
      <c r="D14" s="19" t="s">
        <v>305</v>
      </c>
      <c r="E14" s="49">
        <v>2966.08</v>
      </c>
      <c r="F14" s="122">
        <v>0</v>
      </c>
      <c r="G14" s="20">
        <f>ROUND(E14*F14,2)</f>
        <v>0</v>
      </c>
      <c r="I14" s="62">
        <v>2.5</v>
      </c>
    </row>
    <row r="15" spans="1:18" ht="38.25">
      <c r="B15" s="17" t="s">
        <v>302</v>
      </c>
      <c r="C15" s="18" t="s">
        <v>4</v>
      </c>
      <c r="D15" s="19" t="s">
        <v>306</v>
      </c>
      <c r="E15" s="49">
        <v>13</v>
      </c>
      <c r="F15" s="122">
        <v>0</v>
      </c>
      <c r="G15" s="20">
        <f>ROUND(E15*F15,2)</f>
        <v>0</v>
      </c>
      <c r="I15" s="62">
        <v>0</v>
      </c>
    </row>
    <row r="16" spans="1:18">
      <c r="E16" s="48"/>
      <c r="F16" s="14"/>
      <c r="G16" s="14"/>
    </row>
    <row r="17" spans="2:9" ht="21.2" customHeight="1">
      <c r="B17" s="236" t="s">
        <v>138</v>
      </c>
      <c r="C17" s="237"/>
      <c r="D17" s="237"/>
      <c r="E17" s="65"/>
      <c r="F17" s="15"/>
      <c r="G17" s="16"/>
    </row>
    <row r="18" spans="2:9">
      <c r="E18" s="48"/>
      <c r="F18" s="14"/>
      <c r="G18" s="14"/>
    </row>
    <row r="19" spans="2:9" ht="38.25">
      <c r="B19" s="17" t="s">
        <v>139</v>
      </c>
      <c r="C19" s="18" t="s">
        <v>19</v>
      </c>
      <c r="D19" s="19" t="s">
        <v>153</v>
      </c>
      <c r="E19" s="49">
        <f>80*0.1*0.8</f>
        <v>6.4</v>
      </c>
      <c r="F19" s="122">
        <v>0</v>
      </c>
      <c r="G19" s="20">
        <f>ROUND(E19*F19,2)</f>
        <v>0</v>
      </c>
      <c r="I19" s="62">
        <v>0</v>
      </c>
    </row>
    <row r="20" spans="2:9" ht="51">
      <c r="B20" s="17" t="s">
        <v>140</v>
      </c>
      <c r="C20" s="18" t="s">
        <v>19</v>
      </c>
      <c r="D20" s="19" t="s">
        <v>309</v>
      </c>
      <c r="E20" s="49">
        <v>16.8</v>
      </c>
      <c r="F20" s="122">
        <v>0</v>
      </c>
      <c r="G20" s="20">
        <f t="shared" ref="G20:G25" si="1">ROUND(E20*F20,2)</f>
        <v>0</v>
      </c>
      <c r="I20" s="62">
        <v>0</v>
      </c>
    </row>
    <row r="21" spans="2:9" ht="51">
      <c r="B21" s="17" t="s">
        <v>141</v>
      </c>
      <c r="C21" s="18" t="s">
        <v>19</v>
      </c>
      <c r="D21" s="19" t="s">
        <v>310</v>
      </c>
      <c r="E21" s="49">
        <v>14.88</v>
      </c>
      <c r="F21" s="122">
        <v>0</v>
      </c>
      <c r="G21" s="20">
        <f t="shared" si="1"/>
        <v>0</v>
      </c>
      <c r="I21" s="62">
        <v>0</v>
      </c>
    </row>
    <row r="22" spans="2:9" ht="38.25">
      <c r="B22" s="17" t="s">
        <v>142</v>
      </c>
      <c r="C22" s="18" t="s">
        <v>19</v>
      </c>
      <c r="D22" s="19" t="s">
        <v>308</v>
      </c>
      <c r="E22" s="49">
        <f>E21</f>
        <v>14.88</v>
      </c>
      <c r="F22" s="122">
        <v>0</v>
      </c>
      <c r="G22" s="20">
        <f t="shared" si="1"/>
        <v>0</v>
      </c>
      <c r="I22" s="62">
        <v>0</v>
      </c>
    </row>
    <row r="23" spans="2:9" ht="38.25">
      <c r="B23" s="17" t="s">
        <v>143</v>
      </c>
      <c r="C23" s="18" t="s">
        <v>19</v>
      </c>
      <c r="D23" s="19" t="s">
        <v>307</v>
      </c>
      <c r="E23" s="49">
        <f>E21</f>
        <v>14.88</v>
      </c>
      <c r="F23" s="122">
        <v>0</v>
      </c>
      <c r="G23" s="20">
        <f t="shared" si="1"/>
        <v>0</v>
      </c>
      <c r="I23" s="62">
        <v>0</v>
      </c>
    </row>
    <row r="24" spans="2:9" ht="38.25">
      <c r="B24" s="17" t="s">
        <v>144</v>
      </c>
      <c r="C24" s="18" t="s">
        <v>19</v>
      </c>
      <c r="D24" s="19" t="s">
        <v>154</v>
      </c>
      <c r="E24" s="49">
        <f>E21</f>
        <v>14.88</v>
      </c>
      <c r="F24" s="122">
        <v>0</v>
      </c>
      <c r="G24" s="20">
        <f t="shared" si="1"/>
        <v>0</v>
      </c>
      <c r="I24" s="62">
        <v>0</v>
      </c>
    </row>
    <row r="25" spans="2:9" ht="38.25">
      <c r="B25" s="17" t="s">
        <v>145</v>
      </c>
      <c r="C25" s="18" t="s">
        <v>19</v>
      </c>
      <c r="D25" s="19" t="s">
        <v>155</v>
      </c>
      <c r="E25" s="49">
        <v>14.88</v>
      </c>
      <c r="F25" s="122">
        <v>0</v>
      </c>
      <c r="G25" s="20">
        <f t="shared" si="1"/>
        <v>0</v>
      </c>
      <c r="I25" s="62">
        <v>0</v>
      </c>
    </row>
    <row r="26" spans="2:9">
      <c r="E26" s="48" t="str">
        <f>IF(SUM(E29:E29)=0,0,"")</f>
        <v/>
      </c>
      <c r="F26" s="14"/>
      <c r="G26" s="14"/>
    </row>
    <row r="27" spans="2:9" ht="21.2" customHeight="1">
      <c r="B27" s="236" t="s">
        <v>147</v>
      </c>
      <c r="C27" s="237"/>
      <c r="D27" s="237"/>
      <c r="E27" s="65" t="str">
        <f>IF(SUM(E29:E29)=0,0,"")</f>
        <v/>
      </c>
      <c r="F27" s="15"/>
      <c r="G27" s="16"/>
    </row>
    <row r="28" spans="2:9">
      <c r="E28" s="48" t="str">
        <f>IF(SUM(E29:E29)=0,0,"")</f>
        <v/>
      </c>
      <c r="F28" s="14"/>
      <c r="G28" s="14"/>
    </row>
    <row r="29" spans="2:9" ht="51">
      <c r="B29" s="17" t="s">
        <v>148</v>
      </c>
      <c r="C29" s="18" t="s">
        <v>126</v>
      </c>
      <c r="D29" s="19" t="s">
        <v>259</v>
      </c>
      <c r="E29" s="49">
        <v>30</v>
      </c>
      <c r="F29" s="122">
        <v>0</v>
      </c>
      <c r="G29" s="20">
        <f>ROUND(E29*F29,2)</f>
        <v>0</v>
      </c>
      <c r="I29" s="62">
        <v>0</v>
      </c>
    </row>
    <row r="30" spans="2:9" ht="13.5" thickBot="1"/>
    <row r="31" spans="2:9" ht="16.5" thickBot="1">
      <c r="D31" s="25" t="s">
        <v>149</v>
      </c>
      <c r="E31" s="61"/>
      <c r="F31" s="239">
        <f>SUM(G8:G30)</f>
        <v>0</v>
      </c>
      <c r="G31" s="240"/>
    </row>
  </sheetData>
  <sheetProtection algorithmName="SHA-512" hashValue="vfwAdzv4PCERn5PuwEQgEQ+iTz46pfQ3rDp7MZscKPj2lZ3qjYGkBp6olu5rVxH8hqXcq7Es1esrsKPRNy6AlQ==" saltValue="66ASDomROcDSNx+8KlD0bw==" spinCount="100000" sheet="1" objects="1" scenarios="1"/>
  <dataConsolidate/>
  <mergeCells count="6">
    <mergeCell ref="B4:G4"/>
    <mergeCell ref="B12:D12"/>
    <mergeCell ref="B6:D6"/>
    <mergeCell ref="B17:D17"/>
    <mergeCell ref="F31:G31"/>
    <mergeCell ref="B27:D27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26" max="6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</sheetPr>
  <dimension ref="A1:J31"/>
  <sheetViews>
    <sheetView view="pageBreakPreview" zoomScaleNormal="145" zoomScaleSheetLayoutView="100" zoomScalePageLayoutView="120" workbookViewId="0">
      <pane ySplit="2" topLeftCell="A17" activePane="bottomLeft" state="frozen"/>
      <selection pane="bottomLeft" activeCell="F37" sqref="F37"/>
    </sheetView>
  </sheetViews>
  <sheetFormatPr defaultColWidth="9.140625" defaultRowHeight="12.75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hidden="1" customWidth="1"/>
    <col min="9" max="9" width="16.85546875" style="99" hidden="1" customWidth="1"/>
    <col min="10" max="10" width="9.140625" style="6" hidden="1" customWidth="1"/>
    <col min="11" max="26" width="0" style="6" hidden="1" customWidth="1"/>
    <col min="27" max="16384" width="9.140625" style="6"/>
  </cols>
  <sheetData>
    <row r="1" spans="1:9">
      <c r="A1" s="1"/>
    </row>
    <row r="2" spans="1:9" ht="24.95" customHeight="1">
      <c r="B2" s="42" t="s">
        <v>51</v>
      </c>
      <c r="C2" s="42" t="s">
        <v>56</v>
      </c>
      <c r="D2" s="42" t="s">
        <v>52</v>
      </c>
      <c r="E2" s="43" t="s">
        <v>53</v>
      </c>
      <c r="F2" s="43" t="s">
        <v>54</v>
      </c>
      <c r="G2" s="43" t="s">
        <v>55</v>
      </c>
      <c r="I2" s="100" t="s">
        <v>61</v>
      </c>
    </row>
    <row r="3" spans="1:9">
      <c r="B3" s="44"/>
      <c r="C3" s="44"/>
      <c r="D3" s="45"/>
      <c r="E3" s="46"/>
      <c r="F3" s="46"/>
      <c r="G3" s="46"/>
    </row>
    <row r="4" spans="1:9" ht="15.75">
      <c r="B4" s="234" t="s">
        <v>157</v>
      </c>
      <c r="C4" s="234"/>
      <c r="D4" s="234"/>
      <c r="E4" s="234"/>
      <c r="F4" s="234"/>
      <c r="G4" s="234"/>
    </row>
    <row r="5" spans="1:9" ht="12.75" customHeight="1">
      <c r="B5" s="13"/>
      <c r="C5" s="13"/>
      <c r="D5" s="13"/>
      <c r="E5" s="51" t="str">
        <f>IF(SUM(E8:E11)=0,0,"")</f>
        <v/>
      </c>
      <c r="F5" s="51"/>
      <c r="G5" s="51"/>
    </row>
    <row r="6" spans="1:9" ht="21.2" customHeight="1">
      <c r="B6" s="236" t="s">
        <v>158</v>
      </c>
      <c r="C6" s="237"/>
      <c r="D6" s="237"/>
      <c r="E6" s="15" t="str">
        <f>IF(SUM(E8:E11)=0,0,"")</f>
        <v/>
      </c>
      <c r="F6" s="15"/>
      <c r="G6" s="16"/>
    </row>
    <row r="7" spans="1:9">
      <c r="E7" s="57" t="str">
        <f>IF(SUM(E8:E11)=0,0,"")</f>
        <v/>
      </c>
      <c r="F7" s="57"/>
      <c r="G7" s="57"/>
    </row>
    <row r="8" spans="1:9" ht="51">
      <c r="B8" s="17" t="s">
        <v>159</v>
      </c>
      <c r="C8" s="18" t="s">
        <v>4</v>
      </c>
      <c r="D8" s="19" t="s">
        <v>313</v>
      </c>
      <c r="E8" s="49">
        <v>8</v>
      </c>
      <c r="F8" s="122">
        <v>0</v>
      </c>
      <c r="G8" s="20">
        <f>ROUND(E8*F8,2)</f>
        <v>0</v>
      </c>
      <c r="I8" s="99">
        <v>0</v>
      </c>
    </row>
    <row r="9" spans="1:9" ht="51">
      <c r="B9" s="17" t="s">
        <v>160</v>
      </c>
      <c r="C9" s="18" t="s">
        <v>4</v>
      </c>
      <c r="D9" s="19" t="s">
        <v>318</v>
      </c>
      <c r="E9" s="49">
        <v>4</v>
      </c>
      <c r="F9" s="122">
        <v>0</v>
      </c>
      <c r="G9" s="20">
        <f t="shared" ref="G9:G11" si="0">ROUND(E9*F9,2)</f>
        <v>0</v>
      </c>
      <c r="I9" s="99">
        <v>105</v>
      </c>
    </row>
    <row r="10" spans="1:9" ht="51">
      <c r="B10" s="17" t="s">
        <v>161</v>
      </c>
      <c r="C10" s="18" t="s">
        <v>4</v>
      </c>
      <c r="D10" s="19" t="s">
        <v>312</v>
      </c>
      <c r="E10" s="49">
        <v>4</v>
      </c>
      <c r="F10" s="122">
        <v>0</v>
      </c>
      <c r="G10" s="20">
        <f t="shared" si="0"/>
        <v>0</v>
      </c>
      <c r="I10" s="99">
        <v>150</v>
      </c>
    </row>
    <row r="11" spans="1:9" ht="51">
      <c r="B11" s="17" t="s">
        <v>162</v>
      </c>
      <c r="C11" s="18" t="s">
        <v>4</v>
      </c>
      <c r="D11" s="19" t="s">
        <v>311</v>
      </c>
      <c r="E11" s="49">
        <v>2</v>
      </c>
      <c r="F11" s="122">
        <v>0</v>
      </c>
      <c r="G11" s="20">
        <f t="shared" si="0"/>
        <v>0</v>
      </c>
      <c r="I11" s="99">
        <v>120</v>
      </c>
    </row>
    <row r="12" spans="1:9">
      <c r="E12" s="14" t="str">
        <f>IF(SUM(E15:E17)=0,0,"")</f>
        <v/>
      </c>
      <c r="F12" s="14"/>
      <c r="G12" s="14"/>
    </row>
    <row r="13" spans="1:9" ht="21.2" customHeight="1">
      <c r="B13" s="236" t="s">
        <v>163</v>
      </c>
      <c r="C13" s="237"/>
      <c r="D13" s="237"/>
      <c r="E13" s="15" t="str">
        <f>IF(SUM(E15:E17)=0,0,"")</f>
        <v/>
      </c>
      <c r="F13" s="15"/>
      <c r="G13" s="16"/>
    </row>
    <row r="14" spans="1:9">
      <c r="E14" s="14" t="str">
        <f>IF(SUM(E15:E17)=0,0,"")</f>
        <v/>
      </c>
      <c r="F14" s="14"/>
      <c r="G14" s="14"/>
    </row>
    <row r="15" spans="1:9" ht="63.75">
      <c r="B15" s="17" t="s">
        <v>164</v>
      </c>
      <c r="C15" s="18" t="s">
        <v>15</v>
      </c>
      <c r="D15" s="19" t="s">
        <v>336</v>
      </c>
      <c r="E15" s="49">
        <v>40</v>
      </c>
      <c r="F15" s="122">
        <v>0</v>
      </c>
      <c r="G15" s="20">
        <f t="shared" ref="G15:G17" si="1">ROUND(E15*F15,2)</f>
        <v>0</v>
      </c>
      <c r="I15" s="99">
        <v>0</v>
      </c>
    </row>
    <row r="16" spans="1:9" ht="63.75">
      <c r="B16" s="17" t="s">
        <v>165</v>
      </c>
      <c r="C16" s="18" t="s">
        <v>15</v>
      </c>
      <c r="D16" s="19" t="s">
        <v>337</v>
      </c>
      <c r="E16" s="49">
        <v>10</v>
      </c>
      <c r="F16" s="122">
        <v>0</v>
      </c>
      <c r="G16" s="20">
        <f t="shared" si="1"/>
        <v>0</v>
      </c>
      <c r="I16" s="99">
        <v>2.5</v>
      </c>
    </row>
    <row r="17" spans="1:9" ht="63.75">
      <c r="B17" s="17" t="s">
        <v>166</v>
      </c>
      <c r="C17" s="18" t="s">
        <v>8</v>
      </c>
      <c r="D17" s="19" t="s">
        <v>261</v>
      </c>
      <c r="E17" s="49">
        <v>45</v>
      </c>
      <c r="F17" s="122">
        <v>0</v>
      </c>
      <c r="G17" s="20">
        <f t="shared" si="1"/>
        <v>0</v>
      </c>
      <c r="I17" s="99">
        <v>15</v>
      </c>
    </row>
    <row r="18" spans="1:9">
      <c r="E18" s="14" t="str">
        <f>IF(SUM(E21:E21)=0,0,"")</f>
        <v/>
      </c>
      <c r="F18" s="14"/>
      <c r="G18" s="14"/>
    </row>
    <row r="19" spans="1:9" ht="21.2" customHeight="1">
      <c r="B19" s="236" t="s">
        <v>167</v>
      </c>
      <c r="C19" s="237"/>
      <c r="D19" s="237"/>
      <c r="E19" s="15" t="str">
        <f>IF(SUM(E21:E21)=0,0,"")</f>
        <v/>
      </c>
      <c r="F19" s="15"/>
      <c r="G19" s="16"/>
    </row>
    <row r="20" spans="1:9">
      <c r="E20" s="14" t="str">
        <f>IF(SUM(E21:E21)=0,0,"")</f>
        <v/>
      </c>
      <c r="F20" s="14"/>
      <c r="G20" s="14"/>
    </row>
    <row r="21" spans="1:9" ht="51">
      <c r="B21" s="17" t="s">
        <v>168</v>
      </c>
      <c r="C21" s="18" t="s">
        <v>4</v>
      </c>
      <c r="D21" s="19" t="s">
        <v>260</v>
      </c>
      <c r="E21" s="49">
        <v>4</v>
      </c>
      <c r="F21" s="122">
        <v>0</v>
      </c>
      <c r="G21" s="20">
        <f t="shared" ref="G21" si="2">ROUND(E21*F21,2)</f>
        <v>0</v>
      </c>
      <c r="I21" s="99">
        <v>0</v>
      </c>
    </row>
    <row r="22" spans="1:9">
      <c r="E22" s="14" t="str">
        <f>IF(SUM(E25:E29)=0,0,"")</f>
        <v/>
      </c>
      <c r="F22" s="14"/>
      <c r="G22" s="14"/>
    </row>
    <row r="23" spans="1:9" ht="21.2" customHeight="1">
      <c r="B23" s="236" t="s">
        <v>169</v>
      </c>
      <c r="C23" s="237"/>
      <c r="D23" s="237"/>
      <c r="E23" s="15" t="str">
        <f>IF(SUM(E25:E29)=0,0,"")</f>
        <v/>
      </c>
      <c r="F23" s="15"/>
      <c r="G23" s="16"/>
    </row>
    <row r="24" spans="1:9">
      <c r="E24" s="14" t="str">
        <f>IF(SUM(E25:E29)=0,0,"")</f>
        <v/>
      </c>
      <c r="F24" s="14"/>
      <c r="G24" s="14"/>
    </row>
    <row r="25" spans="1:9" ht="63.75">
      <c r="B25" s="223" t="s">
        <v>170</v>
      </c>
      <c r="C25" s="224" t="s">
        <v>15</v>
      </c>
      <c r="D25" s="225" t="s">
        <v>415</v>
      </c>
      <c r="E25" s="226"/>
      <c r="F25" s="227">
        <v>0</v>
      </c>
      <c r="G25" s="226">
        <f t="shared" ref="G25:G29" si="3">ROUND(E25*F25,2)</f>
        <v>0</v>
      </c>
      <c r="I25" s="99">
        <v>0</v>
      </c>
    </row>
    <row r="26" spans="1:9" ht="63.75">
      <c r="B26" s="228" t="s">
        <v>170</v>
      </c>
      <c r="C26" s="229" t="s">
        <v>15</v>
      </c>
      <c r="D26" s="230" t="s">
        <v>416</v>
      </c>
      <c r="E26" s="231">
        <v>25</v>
      </c>
      <c r="F26" s="232">
        <v>0</v>
      </c>
      <c r="G26" s="231">
        <f t="shared" ref="G26" si="4">ROUND(E26*F26,2)</f>
        <v>0</v>
      </c>
      <c r="I26" s="99">
        <v>0</v>
      </c>
    </row>
    <row r="27" spans="1:9" ht="51">
      <c r="B27" s="228" t="s">
        <v>170</v>
      </c>
      <c r="C27" s="229" t="s">
        <v>15</v>
      </c>
      <c r="D27" s="230" t="s">
        <v>417</v>
      </c>
      <c r="E27" s="231">
        <v>200</v>
      </c>
      <c r="F27" s="232">
        <v>0</v>
      </c>
      <c r="G27" s="231">
        <f t="shared" ref="G27" si="5">ROUND(E27*F27,2)</f>
        <v>0</v>
      </c>
      <c r="I27" s="99">
        <v>0</v>
      </c>
    </row>
    <row r="28" spans="1:9">
      <c r="B28" s="17"/>
      <c r="C28" s="18"/>
      <c r="D28" s="19"/>
      <c r="E28" s="49"/>
      <c r="F28" s="122"/>
      <c r="G28" s="20"/>
    </row>
    <row r="29" spans="1:9" s="56" customFormat="1" ht="25.5">
      <c r="A29" s="53"/>
      <c r="B29" s="54" t="s">
        <v>171</v>
      </c>
      <c r="C29" s="55" t="s">
        <v>15</v>
      </c>
      <c r="D29" s="47" t="s">
        <v>234</v>
      </c>
      <c r="E29" s="49">
        <v>50</v>
      </c>
      <c r="F29" s="123">
        <v>0</v>
      </c>
      <c r="G29" s="20">
        <f t="shared" si="3"/>
        <v>0</v>
      </c>
      <c r="I29" s="99">
        <v>0</v>
      </c>
    </row>
    <row r="30" spans="1:9" ht="13.5" thickBot="1">
      <c r="I30" s="6"/>
    </row>
    <row r="31" spans="1:9" ht="16.5" thickBot="1">
      <c r="D31" s="25" t="s">
        <v>156</v>
      </c>
      <c r="E31" s="26"/>
      <c r="F31" s="239">
        <f>SUM(G8:G30)</f>
        <v>0</v>
      </c>
      <c r="G31" s="240"/>
    </row>
  </sheetData>
  <sheetProtection algorithmName="SHA-512" hashValue="FtfU018LPufQBwY2libatpcqDw/Zq9jf+jBVFt6+9lpnW5RxKHT6zfDzu85rJ/5tm0Ejdjt/LoL6T6DGzj7FUA==" saltValue="frmnFlaFYCVnZ32mE0wRWQ==" spinCount="100000" sheet="1" objects="1" scenarios="1"/>
  <dataConsolidate/>
  <mergeCells count="6">
    <mergeCell ref="F31:G31"/>
    <mergeCell ref="B4:G4"/>
    <mergeCell ref="B6:D6"/>
    <mergeCell ref="B13:D13"/>
    <mergeCell ref="B19:D19"/>
    <mergeCell ref="B23:D2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76467-E83D-411E-B60E-3002A535876A}">
  <sheetPr>
    <tabColor theme="2" tint="-0.499984740745262"/>
  </sheetPr>
  <dimension ref="A1:J206"/>
  <sheetViews>
    <sheetView zoomScale="130" zoomScaleNormal="130" workbookViewId="0">
      <selection activeCell="C8" sqref="C8 E8"/>
    </sheetView>
  </sheetViews>
  <sheetFormatPr defaultRowHeight="12.75"/>
  <cols>
    <col min="1" max="1" width="3.7109375" style="128" customWidth="1"/>
    <col min="2" max="2" width="30.7109375" style="128" customWidth="1"/>
    <col min="3" max="3" width="5.7109375" style="128" customWidth="1"/>
    <col min="4" max="4" width="6.28515625" style="128" customWidth="1"/>
    <col min="5" max="5" width="18.7109375" style="217" customWidth="1"/>
    <col min="6" max="6" width="18.140625" style="217" customWidth="1"/>
    <col min="7" max="8" width="9.140625" style="128"/>
    <col min="9" max="9" width="8.85546875" style="128" customWidth="1"/>
    <col min="10" max="10" width="9.140625" style="128"/>
    <col min="11" max="11" width="44.42578125" style="128" customWidth="1"/>
    <col min="12" max="256" width="9.140625" style="128"/>
    <col min="257" max="257" width="3.7109375" style="128" customWidth="1"/>
    <col min="258" max="258" width="30.7109375" style="128" customWidth="1"/>
    <col min="259" max="259" width="5.7109375" style="128" customWidth="1"/>
    <col min="260" max="260" width="6.28515625" style="128" customWidth="1"/>
    <col min="261" max="261" width="18.7109375" style="128" customWidth="1"/>
    <col min="262" max="262" width="18.140625" style="128" customWidth="1"/>
    <col min="263" max="264" width="9.140625" style="128"/>
    <col min="265" max="265" width="8.85546875" style="128" customWidth="1"/>
    <col min="266" max="266" width="9.140625" style="128"/>
    <col min="267" max="267" width="44.42578125" style="128" customWidth="1"/>
    <col min="268" max="512" width="9.140625" style="128"/>
    <col min="513" max="513" width="3.7109375" style="128" customWidth="1"/>
    <col min="514" max="514" width="30.7109375" style="128" customWidth="1"/>
    <col min="515" max="515" width="5.7109375" style="128" customWidth="1"/>
    <col min="516" max="516" width="6.28515625" style="128" customWidth="1"/>
    <col min="517" max="517" width="18.7109375" style="128" customWidth="1"/>
    <col min="518" max="518" width="18.140625" style="128" customWidth="1"/>
    <col min="519" max="520" width="9.140625" style="128"/>
    <col min="521" max="521" width="8.85546875" style="128" customWidth="1"/>
    <col min="522" max="522" width="9.140625" style="128"/>
    <col min="523" max="523" width="44.42578125" style="128" customWidth="1"/>
    <col min="524" max="768" width="9.140625" style="128"/>
    <col min="769" max="769" width="3.7109375" style="128" customWidth="1"/>
    <col min="770" max="770" width="30.7109375" style="128" customWidth="1"/>
    <col min="771" max="771" width="5.7109375" style="128" customWidth="1"/>
    <col min="772" max="772" width="6.28515625" style="128" customWidth="1"/>
    <col min="773" max="773" width="18.7109375" style="128" customWidth="1"/>
    <col min="774" max="774" width="18.140625" style="128" customWidth="1"/>
    <col min="775" max="776" width="9.140625" style="128"/>
    <col min="777" max="777" width="8.85546875" style="128" customWidth="1"/>
    <col min="778" max="778" width="9.140625" style="128"/>
    <col min="779" max="779" width="44.42578125" style="128" customWidth="1"/>
    <col min="780" max="1024" width="9.140625" style="128"/>
    <col min="1025" max="1025" width="3.7109375" style="128" customWidth="1"/>
    <col min="1026" max="1026" width="30.7109375" style="128" customWidth="1"/>
    <col min="1027" max="1027" width="5.7109375" style="128" customWidth="1"/>
    <col min="1028" max="1028" width="6.28515625" style="128" customWidth="1"/>
    <col min="1029" max="1029" width="18.7109375" style="128" customWidth="1"/>
    <col min="1030" max="1030" width="18.140625" style="128" customWidth="1"/>
    <col min="1031" max="1032" width="9.140625" style="128"/>
    <col min="1033" max="1033" width="8.85546875" style="128" customWidth="1"/>
    <col min="1034" max="1034" width="9.140625" style="128"/>
    <col min="1035" max="1035" width="44.42578125" style="128" customWidth="1"/>
    <col min="1036" max="1280" width="9.140625" style="128"/>
    <col min="1281" max="1281" width="3.7109375" style="128" customWidth="1"/>
    <col min="1282" max="1282" width="30.7109375" style="128" customWidth="1"/>
    <col min="1283" max="1283" width="5.7109375" style="128" customWidth="1"/>
    <col min="1284" max="1284" width="6.28515625" style="128" customWidth="1"/>
    <col min="1285" max="1285" width="18.7109375" style="128" customWidth="1"/>
    <col min="1286" max="1286" width="18.140625" style="128" customWidth="1"/>
    <col min="1287" max="1288" width="9.140625" style="128"/>
    <col min="1289" max="1289" width="8.85546875" style="128" customWidth="1"/>
    <col min="1290" max="1290" width="9.140625" style="128"/>
    <col min="1291" max="1291" width="44.42578125" style="128" customWidth="1"/>
    <col min="1292" max="1536" width="9.140625" style="128"/>
    <col min="1537" max="1537" width="3.7109375" style="128" customWidth="1"/>
    <col min="1538" max="1538" width="30.7109375" style="128" customWidth="1"/>
    <col min="1539" max="1539" width="5.7109375" style="128" customWidth="1"/>
    <col min="1540" max="1540" width="6.28515625" style="128" customWidth="1"/>
    <col min="1541" max="1541" width="18.7109375" style="128" customWidth="1"/>
    <col min="1542" max="1542" width="18.140625" style="128" customWidth="1"/>
    <col min="1543" max="1544" width="9.140625" style="128"/>
    <col min="1545" max="1545" width="8.85546875" style="128" customWidth="1"/>
    <col min="1546" max="1546" width="9.140625" style="128"/>
    <col min="1547" max="1547" width="44.42578125" style="128" customWidth="1"/>
    <col min="1548" max="1792" width="9.140625" style="128"/>
    <col min="1793" max="1793" width="3.7109375" style="128" customWidth="1"/>
    <col min="1794" max="1794" width="30.7109375" style="128" customWidth="1"/>
    <col min="1795" max="1795" width="5.7109375" style="128" customWidth="1"/>
    <col min="1796" max="1796" width="6.28515625" style="128" customWidth="1"/>
    <col min="1797" max="1797" width="18.7109375" style="128" customWidth="1"/>
    <col min="1798" max="1798" width="18.140625" style="128" customWidth="1"/>
    <col min="1799" max="1800" width="9.140625" style="128"/>
    <col min="1801" max="1801" width="8.85546875" style="128" customWidth="1"/>
    <col min="1802" max="1802" width="9.140625" style="128"/>
    <col min="1803" max="1803" width="44.42578125" style="128" customWidth="1"/>
    <col min="1804" max="2048" width="9.140625" style="128"/>
    <col min="2049" max="2049" width="3.7109375" style="128" customWidth="1"/>
    <col min="2050" max="2050" width="30.7109375" style="128" customWidth="1"/>
    <col min="2051" max="2051" width="5.7109375" style="128" customWidth="1"/>
    <col min="2052" max="2052" width="6.28515625" style="128" customWidth="1"/>
    <col min="2053" max="2053" width="18.7109375" style="128" customWidth="1"/>
    <col min="2054" max="2054" width="18.140625" style="128" customWidth="1"/>
    <col min="2055" max="2056" width="9.140625" style="128"/>
    <col min="2057" max="2057" width="8.85546875" style="128" customWidth="1"/>
    <col min="2058" max="2058" width="9.140625" style="128"/>
    <col min="2059" max="2059" width="44.42578125" style="128" customWidth="1"/>
    <col min="2060" max="2304" width="9.140625" style="128"/>
    <col min="2305" max="2305" width="3.7109375" style="128" customWidth="1"/>
    <col min="2306" max="2306" width="30.7109375" style="128" customWidth="1"/>
    <col min="2307" max="2307" width="5.7109375" style="128" customWidth="1"/>
    <col min="2308" max="2308" width="6.28515625" style="128" customWidth="1"/>
    <col min="2309" max="2309" width="18.7109375" style="128" customWidth="1"/>
    <col min="2310" max="2310" width="18.140625" style="128" customWidth="1"/>
    <col min="2311" max="2312" width="9.140625" style="128"/>
    <col min="2313" max="2313" width="8.85546875" style="128" customWidth="1"/>
    <col min="2314" max="2314" width="9.140625" style="128"/>
    <col min="2315" max="2315" width="44.42578125" style="128" customWidth="1"/>
    <col min="2316" max="2560" width="9.140625" style="128"/>
    <col min="2561" max="2561" width="3.7109375" style="128" customWidth="1"/>
    <col min="2562" max="2562" width="30.7109375" style="128" customWidth="1"/>
    <col min="2563" max="2563" width="5.7109375" style="128" customWidth="1"/>
    <col min="2564" max="2564" width="6.28515625" style="128" customWidth="1"/>
    <col min="2565" max="2565" width="18.7109375" style="128" customWidth="1"/>
    <col min="2566" max="2566" width="18.140625" style="128" customWidth="1"/>
    <col min="2567" max="2568" width="9.140625" style="128"/>
    <col min="2569" max="2569" width="8.85546875" style="128" customWidth="1"/>
    <col min="2570" max="2570" width="9.140625" style="128"/>
    <col min="2571" max="2571" width="44.42578125" style="128" customWidth="1"/>
    <col min="2572" max="2816" width="9.140625" style="128"/>
    <col min="2817" max="2817" width="3.7109375" style="128" customWidth="1"/>
    <col min="2818" max="2818" width="30.7109375" style="128" customWidth="1"/>
    <col min="2819" max="2819" width="5.7109375" style="128" customWidth="1"/>
    <col min="2820" max="2820" width="6.28515625" style="128" customWidth="1"/>
    <col min="2821" max="2821" width="18.7109375" style="128" customWidth="1"/>
    <col min="2822" max="2822" width="18.140625" style="128" customWidth="1"/>
    <col min="2823" max="2824" width="9.140625" style="128"/>
    <col min="2825" max="2825" width="8.85546875" style="128" customWidth="1"/>
    <col min="2826" max="2826" width="9.140625" style="128"/>
    <col min="2827" max="2827" width="44.42578125" style="128" customWidth="1"/>
    <col min="2828" max="3072" width="9.140625" style="128"/>
    <col min="3073" max="3073" width="3.7109375" style="128" customWidth="1"/>
    <col min="3074" max="3074" width="30.7109375" style="128" customWidth="1"/>
    <col min="3075" max="3075" width="5.7109375" style="128" customWidth="1"/>
    <col min="3076" max="3076" width="6.28515625" style="128" customWidth="1"/>
    <col min="3077" max="3077" width="18.7109375" style="128" customWidth="1"/>
    <col min="3078" max="3078" width="18.140625" style="128" customWidth="1"/>
    <col min="3079" max="3080" width="9.140625" style="128"/>
    <col min="3081" max="3081" width="8.85546875" style="128" customWidth="1"/>
    <col min="3082" max="3082" width="9.140625" style="128"/>
    <col min="3083" max="3083" width="44.42578125" style="128" customWidth="1"/>
    <col min="3084" max="3328" width="9.140625" style="128"/>
    <col min="3329" max="3329" width="3.7109375" style="128" customWidth="1"/>
    <col min="3330" max="3330" width="30.7109375" style="128" customWidth="1"/>
    <col min="3331" max="3331" width="5.7109375" style="128" customWidth="1"/>
    <col min="3332" max="3332" width="6.28515625" style="128" customWidth="1"/>
    <col min="3333" max="3333" width="18.7109375" style="128" customWidth="1"/>
    <col min="3334" max="3334" width="18.140625" style="128" customWidth="1"/>
    <col min="3335" max="3336" width="9.140625" style="128"/>
    <col min="3337" max="3337" width="8.85546875" style="128" customWidth="1"/>
    <col min="3338" max="3338" width="9.140625" style="128"/>
    <col min="3339" max="3339" width="44.42578125" style="128" customWidth="1"/>
    <col min="3340" max="3584" width="9.140625" style="128"/>
    <col min="3585" max="3585" width="3.7109375" style="128" customWidth="1"/>
    <col min="3586" max="3586" width="30.7109375" style="128" customWidth="1"/>
    <col min="3587" max="3587" width="5.7109375" style="128" customWidth="1"/>
    <col min="3588" max="3588" width="6.28515625" style="128" customWidth="1"/>
    <col min="3589" max="3589" width="18.7109375" style="128" customWidth="1"/>
    <col min="3590" max="3590" width="18.140625" style="128" customWidth="1"/>
    <col min="3591" max="3592" width="9.140625" style="128"/>
    <col min="3593" max="3593" width="8.85546875" style="128" customWidth="1"/>
    <col min="3594" max="3594" width="9.140625" style="128"/>
    <col min="3595" max="3595" width="44.42578125" style="128" customWidth="1"/>
    <col min="3596" max="3840" width="9.140625" style="128"/>
    <col min="3841" max="3841" width="3.7109375" style="128" customWidth="1"/>
    <col min="3842" max="3842" width="30.7109375" style="128" customWidth="1"/>
    <col min="3843" max="3843" width="5.7109375" style="128" customWidth="1"/>
    <col min="3844" max="3844" width="6.28515625" style="128" customWidth="1"/>
    <col min="3845" max="3845" width="18.7109375" style="128" customWidth="1"/>
    <col min="3846" max="3846" width="18.140625" style="128" customWidth="1"/>
    <col min="3847" max="3848" width="9.140625" style="128"/>
    <col min="3849" max="3849" width="8.85546875" style="128" customWidth="1"/>
    <col min="3850" max="3850" width="9.140625" style="128"/>
    <col min="3851" max="3851" width="44.42578125" style="128" customWidth="1"/>
    <col min="3852" max="4096" width="9.140625" style="128"/>
    <col min="4097" max="4097" width="3.7109375" style="128" customWidth="1"/>
    <col min="4098" max="4098" width="30.7109375" style="128" customWidth="1"/>
    <col min="4099" max="4099" width="5.7109375" style="128" customWidth="1"/>
    <col min="4100" max="4100" width="6.28515625" style="128" customWidth="1"/>
    <col min="4101" max="4101" width="18.7109375" style="128" customWidth="1"/>
    <col min="4102" max="4102" width="18.140625" style="128" customWidth="1"/>
    <col min="4103" max="4104" width="9.140625" style="128"/>
    <col min="4105" max="4105" width="8.85546875" style="128" customWidth="1"/>
    <col min="4106" max="4106" width="9.140625" style="128"/>
    <col min="4107" max="4107" width="44.42578125" style="128" customWidth="1"/>
    <col min="4108" max="4352" width="9.140625" style="128"/>
    <col min="4353" max="4353" width="3.7109375" style="128" customWidth="1"/>
    <col min="4354" max="4354" width="30.7109375" style="128" customWidth="1"/>
    <col min="4355" max="4355" width="5.7109375" style="128" customWidth="1"/>
    <col min="4356" max="4356" width="6.28515625" style="128" customWidth="1"/>
    <col min="4357" max="4357" width="18.7109375" style="128" customWidth="1"/>
    <col min="4358" max="4358" width="18.140625" style="128" customWidth="1"/>
    <col min="4359" max="4360" width="9.140625" style="128"/>
    <col min="4361" max="4361" width="8.85546875" style="128" customWidth="1"/>
    <col min="4362" max="4362" width="9.140625" style="128"/>
    <col min="4363" max="4363" width="44.42578125" style="128" customWidth="1"/>
    <col min="4364" max="4608" width="9.140625" style="128"/>
    <col min="4609" max="4609" width="3.7109375" style="128" customWidth="1"/>
    <col min="4610" max="4610" width="30.7109375" style="128" customWidth="1"/>
    <col min="4611" max="4611" width="5.7109375" style="128" customWidth="1"/>
    <col min="4612" max="4612" width="6.28515625" style="128" customWidth="1"/>
    <col min="4613" max="4613" width="18.7109375" style="128" customWidth="1"/>
    <col min="4614" max="4614" width="18.140625" style="128" customWidth="1"/>
    <col min="4615" max="4616" width="9.140625" style="128"/>
    <col min="4617" max="4617" width="8.85546875" style="128" customWidth="1"/>
    <col min="4618" max="4618" width="9.140625" style="128"/>
    <col min="4619" max="4619" width="44.42578125" style="128" customWidth="1"/>
    <col min="4620" max="4864" width="9.140625" style="128"/>
    <col min="4865" max="4865" width="3.7109375" style="128" customWidth="1"/>
    <col min="4866" max="4866" width="30.7109375" style="128" customWidth="1"/>
    <col min="4867" max="4867" width="5.7109375" style="128" customWidth="1"/>
    <col min="4868" max="4868" width="6.28515625" style="128" customWidth="1"/>
    <col min="4869" max="4869" width="18.7109375" style="128" customWidth="1"/>
    <col min="4870" max="4870" width="18.140625" style="128" customWidth="1"/>
    <col min="4871" max="4872" width="9.140625" style="128"/>
    <col min="4873" max="4873" width="8.85546875" style="128" customWidth="1"/>
    <col min="4874" max="4874" width="9.140625" style="128"/>
    <col min="4875" max="4875" width="44.42578125" style="128" customWidth="1"/>
    <col min="4876" max="5120" width="9.140625" style="128"/>
    <col min="5121" max="5121" width="3.7109375" style="128" customWidth="1"/>
    <col min="5122" max="5122" width="30.7109375" style="128" customWidth="1"/>
    <col min="5123" max="5123" width="5.7109375" style="128" customWidth="1"/>
    <col min="5124" max="5124" width="6.28515625" style="128" customWidth="1"/>
    <col min="5125" max="5125" width="18.7109375" style="128" customWidth="1"/>
    <col min="5126" max="5126" width="18.140625" style="128" customWidth="1"/>
    <col min="5127" max="5128" width="9.140625" style="128"/>
    <col min="5129" max="5129" width="8.85546875" style="128" customWidth="1"/>
    <col min="5130" max="5130" width="9.140625" style="128"/>
    <col min="5131" max="5131" width="44.42578125" style="128" customWidth="1"/>
    <col min="5132" max="5376" width="9.140625" style="128"/>
    <col min="5377" max="5377" width="3.7109375" style="128" customWidth="1"/>
    <col min="5378" max="5378" width="30.7109375" style="128" customWidth="1"/>
    <col min="5379" max="5379" width="5.7109375" style="128" customWidth="1"/>
    <col min="5380" max="5380" width="6.28515625" style="128" customWidth="1"/>
    <col min="5381" max="5381" width="18.7109375" style="128" customWidth="1"/>
    <col min="5382" max="5382" width="18.140625" style="128" customWidth="1"/>
    <col min="5383" max="5384" width="9.140625" style="128"/>
    <col min="5385" max="5385" width="8.85546875" style="128" customWidth="1"/>
    <col min="5386" max="5386" width="9.140625" style="128"/>
    <col min="5387" max="5387" width="44.42578125" style="128" customWidth="1"/>
    <col min="5388" max="5632" width="9.140625" style="128"/>
    <col min="5633" max="5633" width="3.7109375" style="128" customWidth="1"/>
    <col min="5634" max="5634" width="30.7109375" style="128" customWidth="1"/>
    <col min="5635" max="5635" width="5.7109375" style="128" customWidth="1"/>
    <col min="5636" max="5636" width="6.28515625" style="128" customWidth="1"/>
    <col min="5637" max="5637" width="18.7109375" style="128" customWidth="1"/>
    <col min="5638" max="5638" width="18.140625" style="128" customWidth="1"/>
    <col min="5639" max="5640" width="9.140625" style="128"/>
    <col min="5641" max="5641" width="8.85546875" style="128" customWidth="1"/>
    <col min="5642" max="5642" width="9.140625" style="128"/>
    <col min="5643" max="5643" width="44.42578125" style="128" customWidth="1"/>
    <col min="5644" max="5888" width="9.140625" style="128"/>
    <col min="5889" max="5889" width="3.7109375" style="128" customWidth="1"/>
    <col min="5890" max="5890" width="30.7109375" style="128" customWidth="1"/>
    <col min="5891" max="5891" width="5.7109375" style="128" customWidth="1"/>
    <col min="5892" max="5892" width="6.28515625" style="128" customWidth="1"/>
    <col min="5893" max="5893" width="18.7109375" style="128" customWidth="1"/>
    <col min="5894" max="5894" width="18.140625" style="128" customWidth="1"/>
    <col min="5895" max="5896" width="9.140625" style="128"/>
    <col min="5897" max="5897" width="8.85546875" style="128" customWidth="1"/>
    <col min="5898" max="5898" width="9.140625" style="128"/>
    <col min="5899" max="5899" width="44.42578125" style="128" customWidth="1"/>
    <col min="5900" max="6144" width="9.140625" style="128"/>
    <col min="6145" max="6145" width="3.7109375" style="128" customWidth="1"/>
    <col min="6146" max="6146" width="30.7109375" style="128" customWidth="1"/>
    <col min="6147" max="6147" width="5.7109375" style="128" customWidth="1"/>
    <col min="6148" max="6148" width="6.28515625" style="128" customWidth="1"/>
    <col min="6149" max="6149" width="18.7109375" style="128" customWidth="1"/>
    <col min="6150" max="6150" width="18.140625" style="128" customWidth="1"/>
    <col min="6151" max="6152" width="9.140625" style="128"/>
    <col min="6153" max="6153" width="8.85546875" style="128" customWidth="1"/>
    <col min="6154" max="6154" width="9.140625" style="128"/>
    <col min="6155" max="6155" width="44.42578125" style="128" customWidth="1"/>
    <col min="6156" max="6400" width="9.140625" style="128"/>
    <col min="6401" max="6401" width="3.7109375" style="128" customWidth="1"/>
    <col min="6402" max="6402" width="30.7109375" style="128" customWidth="1"/>
    <col min="6403" max="6403" width="5.7109375" style="128" customWidth="1"/>
    <col min="6404" max="6404" width="6.28515625" style="128" customWidth="1"/>
    <col min="6405" max="6405" width="18.7109375" style="128" customWidth="1"/>
    <col min="6406" max="6406" width="18.140625" style="128" customWidth="1"/>
    <col min="6407" max="6408" width="9.140625" style="128"/>
    <col min="6409" max="6409" width="8.85546875" style="128" customWidth="1"/>
    <col min="6410" max="6410" width="9.140625" style="128"/>
    <col min="6411" max="6411" width="44.42578125" style="128" customWidth="1"/>
    <col min="6412" max="6656" width="9.140625" style="128"/>
    <col min="6657" max="6657" width="3.7109375" style="128" customWidth="1"/>
    <col min="6658" max="6658" width="30.7109375" style="128" customWidth="1"/>
    <col min="6659" max="6659" width="5.7109375" style="128" customWidth="1"/>
    <col min="6660" max="6660" width="6.28515625" style="128" customWidth="1"/>
    <col min="6661" max="6661" width="18.7109375" style="128" customWidth="1"/>
    <col min="6662" max="6662" width="18.140625" style="128" customWidth="1"/>
    <col min="6663" max="6664" width="9.140625" style="128"/>
    <col min="6665" max="6665" width="8.85546875" style="128" customWidth="1"/>
    <col min="6666" max="6666" width="9.140625" style="128"/>
    <col min="6667" max="6667" width="44.42578125" style="128" customWidth="1"/>
    <col min="6668" max="6912" width="9.140625" style="128"/>
    <col min="6913" max="6913" width="3.7109375" style="128" customWidth="1"/>
    <col min="6914" max="6914" width="30.7109375" style="128" customWidth="1"/>
    <col min="6915" max="6915" width="5.7109375" style="128" customWidth="1"/>
    <col min="6916" max="6916" width="6.28515625" style="128" customWidth="1"/>
    <col min="6917" max="6917" width="18.7109375" style="128" customWidth="1"/>
    <col min="6918" max="6918" width="18.140625" style="128" customWidth="1"/>
    <col min="6919" max="6920" width="9.140625" style="128"/>
    <col min="6921" max="6921" width="8.85546875" style="128" customWidth="1"/>
    <col min="6922" max="6922" width="9.140625" style="128"/>
    <col min="6923" max="6923" width="44.42578125" style="128" customWidth="1"/>
    <col min="6924" max="7168" width="9.140625" style="128"/>
    <col min="7169" max="7169" width="3.7109375" style="128" customWidth="1"/>
    <col min="7170" max="7170" width="30.7109375" style="128" customWidth="1"/>
    <col min="7171" max="7171" width="5.7109375" style="128" customWidth="1"/>
    <col min="7172" max="7172" width="6.28515625" style="128" customWidth="1"/>
    <col min="7173" max="7173" width="18.7109375" style="128" customWidth="1"/>
    <col min="7174" max="7174" width="18.140625" style="128" customWidth="1"/>
    <col min="7175" max="7176" width="9.140625" style="128"/>
    <col min="7177" max="7177" width="8.85546875" style="128" customWidth="1"/>
    <col min="7178" max="7178" width="9.140625" style="128"/>
    <col min="7179" max="7179" width="44.42578125" style="128" customWidth="1"/>
    <col min="7180" max="7424" width="9.140625" style="128"/>
    <col min="7425" max="7425" width="3.7109375" style="128" customWidth="1"/>
    <col min="7426" max="7426" width="30.7109375" style="128" customWidth="1"/>
    <col min="7427" max="7427" width="5.7109375" style="128" customWidth="1"/>
    <col min="7428" max="7428" width="6.28515625" style="128" customWidth="1"/>
    <col min="7429" max="7429" width="18.7109375" style="128" customWidth="1"/>
    <col min="7430" max="7430" width="18.140625" style="128" customWidth="1"/>
    <col min="7431" max="7432" width="9.140625" style="128"/>
    <col min="7433" max="7433" width="8.85546875" style="128" customWidth="1"/>
    <col min="7434" max="7434" width="9.140625" style="128"/>
    <col min="7435" max="7435" width="44.42578125" style="128" customWidth="1"/>
    <col min="7436" max="7680" width="9.140625" style="128"/>
    <col min="7681" max="7681" width="3.7109375" style="128" customWidth="1"/>
    <col min="7682" max="7682" width="30.7109375" style="128" customWidth="1"/>
    <col min="7683" max="7683" width="5.7109375" style="128" customWidth="1"/>
    <col min="7684" max="7684" width="6.28515625" style="128" customWidth="1"/>
    <col min="7685" max="7685" width="18.7109375" style="128" customWidth="1"/>
    <col min="7686" max="7686" width="18.140625" style="128" customWidth="1"/>
    <col min="7687" max="7688" width="9.140625" style="128"/>
    <col min="7689" max="7689" width="8.85546875" style="128" customWidth="1"/>
    <col min="7690" max="7690" width="9.140625" style="128"/>
    <col min="7691" max="7691" width="44.42578125" style="128" customWidth="1"/>
    <col min="7692" max="7936" width="9.140625" style="128"/>
    <col min="7937" max="7937" width="3.7109375" style="128" customWidth="1"/>
    <col min="7938" max="7938" width="30.7109375" style="128" customWidth="1"/>
    <col min="7939" max="7939" width="5.7109375" style="128" customWidth="1"/>
    <col min="7940" max="7940" width="6.28515625" style="128" customWidth="1"/>
    <col min="7941" max="7941" width="18.7109375" style="128" customWidth="1"/>
    <col min="7942" max="7942" width="18.140625" style="128" customWidth="1"/>
    <col min="7943" max="7944" width="9.140625" style="128"/>
    <col min="7945" max="7945" width="8.85546875" style="128" customWidth="1"/>
    <col min="7946" max="7946" width="9.140625" style="128"/>
    <col min="7947" max="7947" width="44.42578125" style="128" customWidth="1"/>
    <col min="7948" max="8192" width="9.140625" style="128"/>
    <col min="8193" max="8193" width="3.7109375" style="128" customWidth="1"/>
    <col min="8194" max="8194" width="30.7109375" style="128" customWidth="1"/>
    <col min="8195" max="8195" width="5.7109375" style="128" customWidth="1"/>
    <col min="8196" max="8196" width="6.28515625" style="128" customWidth="1"/>
    <col min="8197" max="8197" width="18.7109375" style="128" customWidth="1"/>
    <col min="8198" max="8198" width="18.140625" style="128" customWidth="1"/>
    <col min="8199" max="8200" width="9.140625" style="128"/>
    <col min="8201" max="8201" width="8.85546875" style="128" customWidth="1"/>
    <col min="8202" max="8202" width="9.140625" style="128"/>
    <col min="8203" max="8203" width="44.42578125" style="128" customWidth="1"/>
    <col min="8204" max="8448" width="9.140625" style="128"/>
    <col min="8449" max="8449" width="3.7109375" style="128" customWidth="1"/>
    <col min="8450" max="8450" width="30.7109375" style="128" customWidth="1"/>
    <col min="8451" max="8451" width="5.7109375" style="128" customWidth="1"/>
    <col min="8452" max="8452" width="6.28515625" style="128" customWidth="1"/>
    <col min="8453" max="8453" width="18.7109375" style="128" customWidth="1"/>
    <col min="8454" max="8454" width="18.140625" style="128" customWidth="1"/>
    <col min="8455" max="8456" width="9.140625" style="128"/>
    <col min="8457" max="8457" width="8.85546875" style="128" customWidth="1"/>
    <col min="8458" max="8458" width="9.140625" style="128"/>
    <col min="8459" max="8459" width="44.42578125" style="128" customWidth="1"/>
    <col min="8460" max="8704" width="9.140625" style="128"/>
    <col min="8705" max="8705" width="3.7109375" style="128" customWidth="1"/>
    <col min="8706" max="8706" width="30.7109375" style="128" customWidth="1"/>
    <col min="8707" max="8707" width="5.7109375" style="128" customWidth="1"/>
    <col min="8708" max="8708" width="6.28515625" style="128" customWidth="1"/>
    <col min="8709" max="8709" width="18.7109375" style="128" customWidth="1"/>
    <col min="8710" max="8710" width="18.140625" style="128" customWidth="1"/>
    <col min="8711" max="8712" width="9.140625" style="128"/>
    <col min="8713" max="8713" width="8.85546875" style="128" customWidth="1"/>
    <col min="8714" max="8714" width="9.140625" style="128"/>
    <col min="8715" max="8715" width="44.42578125" style="128" customWidth="1"/>
    <col min="8716" max="8960" width="9.140625" style="128"/>
    <col min="8961" max="8961" width="3.7109375" style="128" customWidth="1"/>
    <col min="8962" max="8962" width="30.7109375" style="128" customWidth="1"/>
    <col min="8963" max="8963" width="5.7109375" style="128" customWidth="1"/>
    <col min="8964" max="8964" width="6.28515625" style="128" customWidth="1"/>
    <col min="8965" max="8965" width="18.7109375" style="128" customWidth="1"/>
    <col min="8966" max="8966" width="18.140625" style="128" customWidth="1"/>
    <col min="8967" max="8968" width="9.140625" style="128"/>
    <col min="8969" max="8969" width="8.85546875" style="128" customWidth="1"/>
    <col min="8970" max="8970" width="9.140625" style="128"/>
    <col min="8971" max="8971" width="44.42578125" style="128" customWidth="1"/>
    <col min="8972" max="9216" width="9.140625" style="128"/>
    <col min="9217" max="9217" width="3.7109375" style="128" customWidth="1"/>
    <col min="9218" max="9218" width="30.7109375" style="128" customWidth="1"/>
    <col min="9219" max="9219" width="5.7109375" style="128" customWidth="1"/>
    <col min="9220" max="9220" width="6.28515625" style="128" customWidth="1"/>
    <col min="9221" max="9221" width="18.7109375" style="128" customWidth="1"/>
    <col min="9222" max="9222" width="18.140625" style="128" customWidth="1"/>
    <col min="9223" max="9224" width="9.140625" style="128"/>
    <col min="9225" max="9225" width="8.85546875" style="128" customWidth="1"/>
    <col min="9226" max="9226" width="9.140625" style="128"/>
    <col min="9227" max="9227" width="44.42578125" style="128" customWidth="1"/>
    <col min="9228" max="9472" width="9.140625" style="128"/>
    <col min="9473" max="9473" width="3.7109375" style="128" customWidth="1"/>
    <col min="9474" max="9474" width="30.7109375" style="128" customWidth="1"/>
    <col min="9475" max="9475" width="5.7109375" style="128" customWidth="1"/>
    <col min="9476" max="9476" width="6.28515625" style="128" customWidth="1"/>
    <col min="9477" max="9477" width="18.7109375" style="128" customWidth="1"/>
    <col min="9478" max="9478" width="18.140625" style="128" customWidth="1"/>
    <col min="9479" max="9480" width="9.140625" style="128"/>
    <col min="9481" max="9481" width="8.85546875" style="128" customWidth="1"/>
    <col min="9482" max="9482" width="9.140625" style="128"/>
    <col min="9483" max="9483" width="44.42578125" style="128" customWidth="1"/>
    <col min="9484" max="9728" width="9.140625" style="128"/>
    <col min="9729" max="9729" width="3.7109375" style="128" customWidth="1"/>
    <col min="9730" max="9730" width="30.7109375" style="128" customWidth="1"/>
    <col min="9731" max="9731" width="5.7109375" style="128" customWidth="1"/>
    <col min="9732" max="9732" width="6.28515625" style="128" customWidth="1"/>
    <col min="9733" max="9733" width="18.7109375" style="128" customWidth="1"/>
    <col min="9734" max="9734" width="18.140625" style="128" customWidth="1"/>
    <col min="9735" max="9736" width="9.140625" style="128"/>
    <col min="9737" max="9737" width="8.85546875" style="128" customWidth="1"/>
    <col min="9738" max="9738" width="9.140625" style="128"/>
    <col min="9739" max="9739" width="44.42578125" style="128" customWidth="1"/>
    <col min="9740" max="9984" width="9.140625" style="128"/>
    <col min="9985" max="9985" width="3.7109375" style="128" customWidth="1"/>
    <col min="9986" max="9986" width="30.7109375" style="128" customWidth="1"/>
    <col min="9987" max="9987" width="5.7109375" style="128" customWidth="1"/>
    <col min="9988" max="9988" width="6.28515625" style="128" customWidth="1"/>
    <col min="9989" max="9989" width="18.7109375" style="128" customWidth="1"/>
    <col min="9990" max="9990" width="18.140625" style="128" customWidth="1"/>
    <col min="9991" max="9992" width="9.140625" style="128"/>
    <col min="9993" max="9993" width="8.85546875" style="128" customWidth="1"/>
    <col min="9994" max="9994" width="9.140625" style="128"/>
    <col min="9995" max="9995" width="44.42578125" style="128" customWidth="1"/>
    <col min="9996" max="10240" width="9.140625" style="128"/>
    <col min="10241" max="10241" width="3.7109375" style="128" customWidth="1"/>
    <col min="10242" max="10242" width="30.7109375" style="128" customWidth="1"/>
    <col min="10243" max="10243" width="5.7109375" style="128" customWidth="1"/>
    <col min="10244" max="10244" width="6.28515625" style="128" customWidth="1"/>
    <col min="10245" max="10245" width="18.7109375" style="128" customWidth="1"/>
    <col min="10246" max="10246" width="18.140625" style="128" customWidth="1"/>
    <col min="10247" max="10248" width="9.140625" style="128"/>
    <col min="10249" max="10249" width="8.85546875" style="128" customWidth="1"/>
    <col min="10250" max="10250" width="9.140625" style="128"/>
    <col min="10251" max="10251" width="44.42578125" style="128" customWidth="1"/>
    <col min="10252" max="10496" width="9.140625" style="128"/>
    <col min="10497" max="10497" width="3.7109375" style="128" customWidth="1"/>
    <col min="10498" max="10498" width="30.7109375" style="128" customWidth="1"/>
    <col min="10499" max="10499" width="5.7109375" style="128" customWidth="1"/>
    <col min="10500" max="10500" width="6.28515625" style="128" customWidth="1"/>
    <col min="10501" max="10501" width="18.7109375" style="128" customWidth="1"/>
    <col min="10502" max="10502" width="18.140625" style="128" customWidth="1"/>
    <col min="10503" max="10504" width="9.140625" style="128"/>
    <col min="10505" max="10505" width="8.85546875" style="128" customWidth="1"/>
    <col min="10506" max="10506" width="9.140625" style="128"/>
    <col min="10507" max="10507" width="44.42578125" style="128" customWidth="1"/>
    <col min="10508" max="10752" width="9.140625" style="128"/>
    <col min="10753" max="10753" width="3.7109375" style="128" customWidth="1"/>
    <col min="10754" max="10754" width="30.7109375" style="128" customWidth="1"/>
    <col min="10755" max="10755" width="5.7109375" style="128" customWidth="1"/>
    <col min="10756" max="10756" width="6.28515625" style="128" customWidth="1"/>
    <col min="10757" max="10757" width="18.7109375" style="128" customWidth="1"/>
    <col min="10758" max="10758" width="18.140625" style="128" customWidth="1"/>
    <col min="10759" max="10760" width="9.140625" style="128"/>
    <col min="10761" max="10761" width="8.85546875" style="128" customWidth="1"/>
    <col min="10762" max="10762" width="9.140625" style="128"/>
    <col min="10763" max="10763" width="44.42578125" style="128" customWidth="1"/>
    <col min="10764" max="11008" width="9.140625" style="128"/>
    <col min="11009" max="11009" width="3.7109375" style="128" customWidth="1"/>
    <col min="11010" max="11010" width="30.7109375" style="128" customWidth="1"/>
    <col min="11011" max="11011" width="5.7109375" style="128" customWidth="1"/>
    <col min="11012" max="11012" width="6.28515625" style="128" customWidth="1"/>
    <col min="11013" max="11013" width="18.7109375" style="128" customWidth="1"/>
    <col min="11014" max="11014" width="18.140625" style="128" customWidth="1"/>
    <col min="11015" max="11016" width="9.140625" style="128"/>
    <col min="11017" max="11017" width="8.85546875" style="128" customWidth="1"/>
    <col min="11018" max="11018" width="9.140625" style="128"/>
    <col min="11019" max="11019" width="44.42578125" style="128" customWidth="1"/>
    <col min="11020" max="11264" width="9.140625" style="128"/>
    <col min="11265" max="11265" width="3.7109375" style="128" customWidth="1"/>
    <col min="11266" max="11266" width="30.7109375" style="128" customWidth="1"/>
    <col min="11267" max="11267" width="5.7109375" style="128" customWidth="1"/>
    <col min="11268" max="11268" width="6.28515625" style="128" customWidth="1"/>
    <col min="11269" max="11269" width="18.7109375" style="128" customWidth="1"/>
    <col min="11270" max="11270" width="18.140625" style="128" customWidth="1"/>
    <col min="11271" max="11272" width="9.140625" style="128"/>
    <col min="11273" max="11273" width="8.85546875" style="128" customWidth="1"/>
    <col min="11274" max="11274" width="9.140625" style="128"/>
    <col min="11275" max="11275" width="44.42578125" style="128" customWidth="1"/>
    <col min="11276" max="11520" width="9.140625" style="128"/>
    <col min="11521" max="11521" width="3.7109375" style="128" customWidth="1"/>
    <col min="11522" max="11522" width="30.7109375" style="128" customWidth="1"/>
    <col min="11523" max="11523" width="5.7109375" style="128" customWidth="1"/>
    <col min="11524" max="11524" width="6.28515625" style="128" customWidth="1"/>
    <col min="11525" max="11525" width="18.7109375" style="128" customWidth="1"/>
    <col min="11526" max="11526" width="18.140625" style="128" customWidth="1"/>
    <col min="11527" max="11528" width="9.140625" style="128"/>
    <col min="11529" max="11529" width="8.85546875" style="128" customWidth="1"/>
    <col min="11530" max="11530" width="9.140625" style="128"/>
    <col min="11531" max="11531" width="44.42578125" style="128" customWidth="1"/>
    <col min="11532" max="11776" width="9.140625" style="128"/>
    <col min="11777" max="11777" width="3.7109375" style="128" customWidth="1"/>
    <col min="11778" max="11778" width="30.7109375" style="128" customWidth="1"/>
    <col min="11779" max="11779" width="5.7109375" style="128" customWidth="1"/>
    <col min="11780" max="11780" width="6.28515625" style="128" customWidth="1"/>
    <col min="11781" max="11781" width="18.7109375" style="128" customWidth="1"/>
    <col min="11782" max="11782" width="18.140625" style="128" customWidth="1"/>
    <col min="11783" max="11784" width="9.140625" style="128"/>
    <col min="11785" max="11785" width="8.85546875" style="128" customWidth="1"/>
    <col min="11786" max="11786" width="9.140625" style="128"/>
    <col min="11787" max="11787" width="44.42578125" style="128" customWidth="1"/>
    <col min="11788" max="12032" width="9.140625" style="128"/>
    <col min="12033" max="12033" width="3.7109375" style="128" customWidth="1"/>
    <col min="12034" max="12034" width="30.7109375" style="128" customWidth="1"/>
    <col min="12035" max="12035" width="5.7109375" style="128" customWidth="1"/>
    <col min="12036" max="12036" width="6.28515625" style="128" customWidth="1"/>
    <col min="12037" max="12037" width="18.7109375" style="128" customWidth="1"/>
    <col min="12038" max="12038" width="18.140625" style="128" customWidth="1"/>
    <col min="12039" max="12040" width="9.140625" style="128"/>
    <col min="12041" max="12041" width="8.85546875" style="128" customWidth="1"/>
    <col min="12042" max="12042" width="9.140625" style="128"/>
    <col min="12043" max="12043" width="44.42578125" style="128" customWidth="1"/>
    <col min="12044" max="12288" width="9.140625" style="128"/>
    <col min="12289" max="12289" width="3.7109375" style="128" customWidth="1"/>
    <col min="12290" max="12290" width="30.7109375" style="128" customWidth="1"/>
    <col min="12291" max="12291" width="5.7109375" style="128" customWidth="1"/>
    <col min="12292" max="12292" width="6.28515625" style="128" customWidth="1"/>
    <col min="12293" max="12293" width="18.7109375" style="128" customWidth="1"/>
    <col min="12294" max="12294" width="18.140625" style="128" customWidth="1"/>
    <col min="12295" max="12296" width="9.140625" style="128"/>
    <col min="12297" max="12297" width="8.85546875" style="128" customWidth="1"/>
    <col min="12298" max="12298" width="9.140625" style="128"/>
    <col min="12299" max="12299" width="44.42578125" style="128" customWidth="1"/>
    <col min="12300" max="12544" width="9.140625" style="128"/>
    <col min="12545" max="12545" width="3.7109375" style="128" customWidth="1"/>
    <col min="12546" max="12546" width="30.7109375" style="128" customWidth="1"/>
    <col min="12547" max="12547" width="5.7109375" style="128" customWidth="1"/>
    <col min="12548" max="12548" width="6.28515625" style="128" customWidth="1"/>
    <col min="12549" max="12549" width="18.7109375" style="128" customWidth="1"/>
    <col min="12550" max="12550" width="18.140625" style="128" customWidth="1"/>
    <col min="12551" max="12552" width="9.140625" style="128"/>
    <col min="12553" max="12553" width="8.85546875" style="128" customWidth="1"/>
    <col min="12554" max="12554" width="9.140625" style="128"/>
    <col min="12555" max="12555" width="44.42578125" style="128" customWidth="1"/>
    <col min="12556" max="12800" width="9.140625" style="128"/>
    <col min="12801" max="12801" width="3.7109375" style="128" customWidth="1"/>
    <col min="12802" max="12802" width="30.7109375" style="128" customWidth="1"/>
    <col min="12803" max="12803" width="5.7109375" style="128" customWidth="1"/>
    <col min="12804" max="12804" width="6.28515625" style="128" customWidth="1"/>
    <col min="12805" max="12805" width="18.7109375" style="128" customWidth="1"/>
    <col min="12806" max="12806" width="18.140625" style="128" customWidth="1"/>
    <col min="12807" max="12808" width="9.140625" style="128"/>
    <col min="12809" max="12809" width="8.85546875" style="128" customWidth="1"/>
    <col min="12810" max="12810" width="9.140625" style="128"/>
    <col min="12811" max="12811" width="44.42578125" style="128" customWidth="1"/>
    <col min="12812" max="13056" width="9.140625" style="128"/>
    <col min="13057" max="13057" width="3.7109375" style="128" customWidth="1"/>
    <col min="13058" max="13058" width="30.7109375" style="128" customWidth="1"/>
    <col min="13059" max="13059" width="5.7109375" style="128" customWidth="1"/>
    <col min="13060" max="13060" width="6.28515625" style="128" customWidth="1"/>
    <col min="13061" max="13061" width="18.7109375" style="128" customWidth="1"/>
    <col min="13062" max="13062" width="18.140625" style="128" customWidth="1"/>
    <col min="13063" max="13064" width="9.140625" style="128"/>
    <col min="13065" max="13065" width="8.85546875" style="128" customWidth="1"/>
    <col min="13066" max="13066" width="9.140625" style="128"/>
    <col min="13067" max="13067" width="44.42578125" style="128" customWidth="1"/>
    <col min="13068" max="13312" width="9.140625" style="128"/>
    <col min="13313" max="13313" width="3.7109375" style="128" customWidth="1"/>
    <col min="13314" max="13314" width="30.7109375" style="128" customWidth="1"/>
    <col min="13315" max="13315" width="5.7109375" style="128" customWidth="1"/>
    <col min="13316" max="13316" width="6.28515625" style="128" customWidth="1"/>
    <col min="13317" max="13317" width="18.7109375" style="128" customWidth="1"/>
    <col min="13318" max="13318" width="18.140625" style="128" customWidth="1"/>
    <col min="13319" max="13320" width="9.140625" style="128"/>
    <col min="13321" max="13321" width="8.85546875" style="128" customWidth="1"/>
    <col min="13322" max="13322" width="9.140625" style="128"/>
    <col min="13323" max="13323" width="44.42578125" style="128" customWidth="1"/>
    <col min="13324" max="13568" width="9.140625" style="128"/>
    <col min="13569" max="13569" width="3.7109375" style="128" customWidth="1"/>
    <col min="13570" max="13570" width="30.7109375" style="128" customWidth="1"/>
    <col min="13571" max="13571" width="5.7109375" style="128" customWidth="1"/>
    <col min="13572" max="13572" width="6.28515625" style="128" customWidth="1"/>
    <col min="13573" max="13573" width="18.7109375" style="128" customWidth="1"/>
    <col min="13574" max="13574" width="18.140625" style="128" customWidth="1"/>
    <col min="13575" max="13576" width="9.140625" style="128"/>
    <col min="13577" max="13577" width="8.85546875" style="128" customWidth="1"/>
    <col min="13578" max="13578" width="9.140625" style="128"/>
    <col min="13579" max="13579" width="44.42578125" style="128" customWidth="1"/>
    <col min="13580" max="13824" width="9.140625" style="128"/>
    <col min="13825" max="13825" width="3.7109375" style="128" customWidth="1"/>
    <col min="13826" max="13826" width="30.7109375" style="128" customWidth="1"/>
    <col min="13827" max="13827" width="5.7109375" style="128" customWidth="1"/>
    <col min="13828" max="13828" width="6.28515625" style="128" customWidth="1"/>
    <col min="13829" max="13829" width="18.7109375" style="128" customWidth="1"/>
    <col min="13830" max="13830" width="18.140625" style="128" customWidth="1"/>
    <col min="13831" max="13832" width="9.140625" style="128"/>
    <col min="13833" max="13833" width="8.85546875" style="128" customWidth="1"/>
    <col min="13834" max="13834" width="9.140625" style="128"/>
    <col min="13835" max="13835" width="44.42578125" style="128" customWidth="1"/>
    <col min="13836" max="14080" width="9.140625" style="128"/>
    <col min="14081" max="14081" width="3.7109375" style="128" customWidth="1"/>
    <col min="14082" max="14082" width="30.7109375" style="128" customWidth="1"/>
    <col min="14083" max="14083" width="5.7109375" style="128" customWidth="1"/>
    <col min="14084" max="14084" width="6.28515625" style="128" customWidth="1"/>
    <col min="14085" max="14085" width="18.7109375" style="128" customWidth="1"/>
    <col min="14086" max="14086" width="18.140625" style="128" customWidth="1"/>
    <col min="14087" max="14088" width="9.140625" style="128"/>
    <col min="14089" max="14089" width="8.85546875" style="128" customWidth="1"/>
    <col min="14090" max="14090" width="9.140625" style="128"/>
    <col min="14091" max="14091" width="44.42578125" style="128" customWidth="1"/>
    <col min="14092" max="14336" width="9.140625" style="128"/>
    <col min="14337" max="14337" width="3.7109375" style="128" customWidth="1"/>
    <col min="14338" max="14338" width="30.7109375" style="128" customWidth="1"/>
    <col min="14339" max="14339" width="5.7109375" style="128" customWidth="1"/>
    <col min="14340" max="14340" width="6.28515625" style="128" customWidth="1"/>
    <col min="14341" max="14341" width="18.7109375" style="128" customWidth="1"/>
    <col min="14342" max="14342" width="18.140625" style="128" customWidth="1"/>
    <col min="14343" max="14344" width="9.140625" style="128"/>
    <col min="14345" max="14345" width="8.85546875" style="128" customWidth="1"/>
    <col min="14346" max="14346" width="9.140625" style="128"/>
    <col min="14347" max="14347" width="44.42578125" style="128" customWidth="1"/>
    <col min="14348" max="14592" width="9.140625" style="128"/>
    <col min="14593" max="14593" width="3.7109375" style="128" customWidth="1"/>
    <col min="14594" max="14594" width="30.7109375" style="128" customWidth="1"/>
    <col min="14595" max="14595" width="5.7109375" style="128" customWidth="1"/>
    <col min="14596" max="14596" width="6.28515625" style="128" customWidth="1"/>
    <col min="14597" max="14597" width="18.7109375" style="128" customWidth="1"/>
    <col min="14598" max="14598" width="18.140625" style="128" customWidth="1"/>
    <col min="14599" max="14600" width="9.140625" style="128"/>
    <col min="14601" max="14601" width="8.85546875" style="128" customWidth="1"/>
    <col min="14602" max="14602" width="9.140625" style="128"/>
    <col min="14603" max="14603" width="44.42578125" style="128" customWidth="1"/>
    <col min="14604" max="14848" width="9.140625" style="128"/>
    <col min="14849" max="14849" width="3.7109375" style="128" customWidth="1"/>
    <col min="14850" max="14850" width="30.7109375" style="128" customWidth="1"/>
    <col min="14851" max="14851" width="5.7109375" style="128" customWidth="1"/>
    <col min="14852" max="14852" width="6.28515625" style="128" customWidth="1"/>
    <col min="14853" max="14853" width="18.7109375" style="128" customWidth="1"/>
    <col min="14854" max="14854" width="18.140625" style="128" customWidth="1"/>
    <col min="14855" max="14856" width="9.140625" style="128"/>
    <col min="14857" max="14857" width="8.85546875" style="128" customWidth="1"/>
    <col min="14858" max="14858" width="9.140625" style="128"/>
    <col min="14859" max="14859" width="44.42578125" style="128" customWidth="1"/>
    <col min="14860" max="15104" width="9.140625" style="128"/>
    <col min="15105" max="15105" width="3.7109375" style="128" customWidth="1"/>
    <col min="15106" max="15106" width="30.7109375" style="128" customWidth="1"/>
    <col min="15107" max="15107" width="5.7109375" style="128" customWidth="1"/>
    <col min="15108" max="15108" width="6.28515625" style="128" customWidth="1"/>
    <col min="15109" max="15109" width="18.7109375" style="128" customWidth="1"/>
    <col min="15110" max="15110" width="18.140625" style="128" customWidth="1"/>
    <col min="15111" max="15112" width="9.140625" style="128"/>
    <col min="15113" max="15113" width="8.85546875" style="128" customWidth="1"/>
    <col min="15114" max="15114" width="9.140625" style="128"/>
    <col min="15115" max="15115" width="44.42578125" style="128" customWidth="1"/>
    <col min="15116" max="15360" width="9.140625" style="128"/>
    <col min="15361" max="15361" width="3.7109375" style="128" customWidth="1"/>
    <col min="15362" max="15362" width="30.7109375" style="128" customWidth="1"/>
    <col min="15363" max="15363" width="5.7109375" style="128" customWidth="1"/>
    <col min="15364" max="15364" width="6.28515625" style="128" customWidth="1"/>
    <col min="15365" max="15365" width="18.7109375" style="128" customWidth="1"/>
    <col min="15366" max="15366" width="18.140625" style="128" customWidth="1"/>
    <col min="15367" max="15368" width="9.140625" style="128"/>
    <col min="15369" max="15369" width="8.85546875" style="128" customWidth="1"/>
    <col min="15370" max="15370" width="9.140625" style="128"/>
    <col min="15371" max="15371" width="44.42578125" style="128" customWidth="1"/>
    <col min="15372" max="15616" width="9.140625" style="128"/>
    <col min="15617" max="15617" width="3.7109375" style="128" customWidth="1"/>
    <col min="15618" max="15618" width="30.7109375" style="128" customWidth="1"/>
    <col min="15619" max="15619" width="5.7109375" style="128" customWidth="1"/>
    <col min="15620" max="15620" width="6.28515625" style="128" customWidth="1"/>
    <col min="15621" max="15621" width="18.7109375" style="128" customWidth="1"/>
    <col min="15622" max="15622" width="18.140625" style="128" customWidth="1"/>
    <col min="15623" max="15624" width="9.140625" style="128"/>
    <col min="15625" max="15625" width="8.85546875" style="128" customWidth="1"/>
    <col min="15626" max="15626" width="9.140625" style="128"/>
    <col min="15627" max="15627" width="44.42578125" style="128" customWidth="1"/>
    <col min="15628" max="15872" width="9.140625" style="128"/>
    <col min="15873" max="15873" width="3.7109375" style="128" customWidth="1"/>
    <col min="15874" max="15874" width="30.7109375" style="128" customWidth="1"/>
    <col min="15875" max="15875" width="5.7109375" style="128" customWidth="1"/>
    <col min="15876" max="15876" width="6.28515625" style="128" customWidth="1"/>
    <col min="15877" max="15877" width="18.7109375" style="128" customWidth="1"/>
    <col min="15878" max="15878" width="18.140625" style="128" customWidth="1"/>
    <col min="15879" max="15880" width="9.140625" style="128"/>
    <col min="15881" max="15881" width="8.85546875" style="128" customWidth="1"/>
    <col min="15882" max="15882" width="9.140625" style="128"/>
    <col min="15883" max="15883" width="44.42578125" style="128" customWidth="1"/>
    <col min="15884" max="16128" width="9.140625" style="128"/>
    <col min="16129" max="16129" width="3.7109375" style="128" customWidth="1"/>
    <col min="16130" max="16130" width="30.7109375" style="128" customWidth="1"/>
    <col min="16131" max="16131" width="5.7109375" style="128" customWidth="1"/>
    <col min="16132" max="16132" width="6.28515625" style="128" customWidth="1"/>
    <col min="16133" max="16133" width="18.7109375" style="128" customWidth="1"/>
    <col min="16134" max="16134" width="18.140625" style="128" customWidth="1"/>
    <col min="16135" max="16136" width="9.140625" style="128"/>
    <col min="16137" max="16137" width="8.85546875" style="128" customWidth="1"/>
    <col min="16138" max="16138" width="9.140625" style="128"/>
    <col min="16139" max="16139" width="44.42578125" style="128" customWidth="1"/>
    <col min="16140" max="16384" width="9.140625" style="128"/>
  </cols>
  <sheetData>
    <row r="1" spans="1:10" s="131" customFormat="1" ht="15.75">
      <c r="A1" s="126"/>
      <c r="B1" s="249" t="s">
        <v>351</v>
      </c>
      <c r="C1" s="250"/>
      <c r="D1" s="250"/>
      <c r="E1" s="129"/>
      <c r="F1" s="130"/>
      <c r="J1" s="132"/>
    </row>
    <row r="2" spans="1:10" s="131" customFormat="1" ht="15.75">
      <c r="A2" s="126"/>
      <c r="B2" s="133" t="s">
        <v>352</v>
      </c>
      <c r="C2" s="134"/>
      <c r="D2" s="134"/>
      <c r="E2" s="135"/>
      <c r="F2" s="136"/>
    </row>
    <row r="3" spans="1:10" s="134" customFormat="1" ht="14.25" customHeight="1">
      <c r="A3" s="137"/>
      <c r="B3" s="138" t="s">
        <v>353</v>
      </c>
      <c r="D3" s="139"/>
      <c r="E3" s="140"/>
      <c r="F3" s="136"/>
    </row>
    <row r="4" spans="1:10" s="131" customFormat="1" ht="26.25" customHeight="1" thickBot="1">
      <c r="A4" s="141"/>
      <c r="B4" s="142" t="s">
        <v>354</v>
      </c>
      <c r="C4" s="142" t="s">
        <v>355</v>
      </c>
      <c r="D4" s="142" t="s">
        <v>356</v>
      </c>
      <c r="E4" s="143" t="s">
        <v>54</v>
      </c>
      <c r="F4" s="144" t="s">
        <v>357</v>
      </c>
    </row>
    <row r="5" spans="1:10" s="131" customFormat="1" ht="13.5" customHeight="1" thickTop="1">
      <c r="A5" s="145"/>
      <c r="B5" s="146" t="s">
        <v>358</v>
      </c>
      <c r="C5" s="147"/>
      <c r="D5" s="147"/>
      <c r="E5" s="148"/>
      <c r="F5" s="148"/>
    </row>
    <row r="6" spans="1:10" s="131" customFormat="1" ht="65.25" customHeight="1">
      <c r="A6" s="149">
        <v>1</v>
      </c>
      <c r="B6" s="150" t="s">
        <v>359</v>
      </c>
      <c r="C6" s="151">
        <v>30</v>
      </c>
      <c r="D6" s="152" t="s">
        <v>4</v>
      </c>
      <c r="E6" s="153"/>
      <c r="F6" s="154">
        <f>ROUND(C6*E6,2)</f>
        <v>0</v>
      </c>
    </row>
    <row r="7" spans="1:10" s="131" customFormat="1" ht="141" customHeight="1">
      <c r="A7" s="155">
        <v>2</v>
      </c>
      <c r="B7" s="156" t="s">
        <v>360</v>
      </c>
      <c r="C7" s="157"/>
      <c r="D7" s="158"/>
      <c r="E7" s="159"/>
      <c r="F7" s="160"/>
    </row>
    <row r="8" spans="1:10" s="131" customFormat="1" ht="39" customHeight="1">
      <c r="A8" s="161"/>
      <c r="B8" s="162" t="s">
        <v>361</v>
      </c>
      <c r="C8" s="163">
        <v>60</v>
      </c>
      <c r="D8" s="163" t="s">
        <v>146</v>
      </c>
      <c r="E8" s="164"/>
      <c r="F8" s="154">
        <f>ROUND(C8*E8,2)</f>
        <v>0</v>
      </c>
    </row>
    <row r="9" spans="1:10" s="131" customFormat="1" ht="39" customHeight="1">
      <c r="A9" s="161"/>
      <c r="B9" s="162" t="s">
        <v>362</v>
      </c>
      <c r="C9" s="163">
        <v>1050</v>
      </c>
      <c r="D9" s="163" t="s">
        <v>146</v>
      </c>
      <c r="E9" s="164"/>
      <c r="F9" s="154">
        <f t="shared" ref="F9:F20" si="0">ROUND(C9*E9,2)</f>
        <v>0</v>
      </c>
    </row>
    <row r="10" spans="1:10" s="131" customFormat="1" ht="39" customHeight="1">
      <c r="A10" s="161"/>
      <c r="B10" s="162" t="s">
        <v>363</v>
      </c>
      <c r="C10" s="163">
        <v>35</v>
      </c>
      <c r="D10" s="163" t="s">
        <v>146</v>
      </c>
      <c r="E10" s="164"/>
      <c r="F10" s="154">
        <f t="shared" si="0"/>
        <v>0</v>
      </c>
    </row>
    <row r="11" spans="1:10" s="131" customFormat="1" ht="26.25" customHeight="1">
      <c r="A11" s="161"/>
      <c r="B11" s="162" t="s">
        <v>364</v>
      </c>
      <c r="C11" s="163">
        <v>1145</v>
      </c>
      <c r="D11" s="163" t="s">
        <v>146</v>
      </c>
      <c r="E11" s="164"/>
      <c r="F11" s="154">
        <f t="shared" si="0"/>
        <v>0</v>
      </c>
    </row>
    <row r="12" spans="1:10" ht="90.75" customHeight="1">
      <c r="A12" s="165">
        <v>3</v>
      </c>
      <c r="B12" s="166" t="s">
        <v>365</v>
      </c>
      <c r="C12" s="167">
        <v>34</v>
      </c>
      <c r="D12" s="168" t="s">
        <v>4</v>
      </c>
      <c r="E12" s="169"/>
      <c r="F12" s="154">
        <f t="shared" si="0"/>
        <v>0</v>
      </c>
    </row>
    <row r="13" spans="1:10" ht="52.5" customHeight="1">
      <c r="A13" s="165">
        <v>4</v>
      </c>
      <c r="B13" s="150" t="s">
        <v>366</v>
      </c>
      <c r="C13" s="168">
        <v>29.6</v>
      </c>
      <c r="D13" s="168" t="s">
        <v>19</v>
      </c>
      <c r="E13" s="170"/>
      <c r="F13" s="154">
        <f t="shared" si="0"/>
        <v>0</v>
      </c>
    </row>
    <row r="14" spans="1:10" ht="40.5" customHeight="1">
      <c r="A14" s="165">
        <v>5</v>
      </c>
      <c r="B14" s="150" t="s">
        <v>367</v>
      </c>
      <c r="C14" s="168">
        <v>13</v>
      </c>
      <c r="D14" s="168" t="s">
        <v>347</v>
      </c>
      <c r="E14" s="170"/>
      <c r="F14" s="154">
        <f t="shared" si="0"/>
        <v>0</v>
      </c>
    </row>
    <row r="15" spans="1:10" ht="39.75" customHeight="1">
      <c r="A15" s="165">
        <v>6</v>
      </c>
      <c r="B15" s="150" t="s">
        <v>368</v>
      </c>
      <c r="C15" s="168">
        <v>10</v>
      </c>
      <c r="D15" s="168" t="s">
        <v>8</v>
      </c>
      <c r="E15" s="170"/>
      <c r="F15" s="154">
        <f t="shared" si="0"/>
        <v>0</v>
      </c>
    </row>
    <row r="16" spans="1:10" ht="75.75" customHeight="1">
      <c r="A16" s="165">
        <v>7</v>
      </c>
      <c r="B16" s="150" t="s">
        <v>369</v>
      </c>
      <c r="C16" s="168">
        <v>10</v>
      </c>
      <c r="D16" s="168" t="s">
        <v>8</v>
      </c>
      <c r="E16" s="170"/>
      <c r="F16" s="154">
        <f t="shared" si="0"/>
        <v>0</v>
      </c>
    </row>
    <row r="17" spans="1:6" ht="28.5" customHeight="1">
      <c r="A17" s="165">
        <v>8</v>
      </c>
      <c r="B17" s="150" t="s">
        <v>370</v>
      </c>
      <c r="C17" s="168">
        <v>1</v>
      </c>
      <c r="D17" s="168" t="s">
        <v>4</v>
      </c>
      <c r="E17" s="170"/>
      <c r="F17" s="154">
        <f t="shared" si="0"/>
        <v>0</v>
      </c>
    </row>
    <row r="18" spans="1:6" ht="53.25" customHeight="1">
      <c r="A18" s="165">
        <v>9</v>
      </c>
      <c r="B18" s="150" t="s">
        <v>371</v>
      </c>
      <c r="C18" s="168">
        <v>1</v>
      </c>
      <c r="D18" s="168" t="s">
        <v>4</v>
      </c>
      <c r="E18" s="170"/>
      <c r="F18" s="154">
        <f t="shared" si="0"/>
        <v>0</v>
      </c>
    </row>
    <row r="19" spans="1:6" ht="15.75" customHeight="1">
      <c r="A19" s="165">
        <v>10</v>
      </c>
      <c r="B19" s="150" t="s">
        <v>372</v>
      </c>
      <c r="C19" s="168">
        <v>1</v>
      </c>
      <c r="D19" s="168" t="s">
        <v>347</v>
      </c>
      <c r="E19" s="170"/>
      <c r="F19" s="154">
        <f t="shared" si="0"/>
        <v>0</v>
      </c>
    </row>
    <row r="20" spans="1:6" ht="54.75" customHeight="1">
      <c r="A20" s="165">
        <v>11</v>
      </c>
      <c r="B20" s="150" t="s">
        <v>373</v>
      </c>
      <c r="C20" s="168">
        <v>45.8</v>
      </c>
      <c r="D20" s="168" t="s">
        <v>19</v>
      </c>
      <c r="E20" s="170"/>
      <c r="F20" s="154">
        <f t="shared" si="0"/>
        <v>0</v>
      </c>
    </row>
    <row r="21" spans="1:6">
      <c r="A21" s="171"/>
      <c r="B21" s="172"/>
      <c r="C21" s="157"/>
      <c r="D21" s="157"/>
      <c r="E21" s="173" t="s">
        <v>374</v>
      </c>
      <c r="F21" s="174">
        <f>SUM(F6:F20)</f>
        <v>0</v>
      </c>
    </row>
    <row r="22" spans="1:6">
      <c r="A22" s="171"/>
      <c r="B22" s="172"/>
      <c r="C22" s="157"/>
      <c r="D22" s="157"/>
      <c r="E22" s="173"/>
      <c r="F22" s="174"/>
    </row>
    <row r="23" spans="1:6">
      <c r="A23" s="171"/>
      <c r="B23" s="172"/>
      <c r="C23" s="157"/>
      <c r="D23" s="157"/>
      <c r="E23" s="173"/>
      <c r="F23" s="174"/>
    </row>
    <row r="24" spans="1:6">
      <c r="A24" s="171"/>
      <c r="B24" s="172"/>
      <c r="C24" s="157"/>
      <c r="D24" s="157"/>
      <c r="E24" s="173"/>
      <c r="F24" s="174"/>
    </row>
    <row r="25" spans="1:6">
      <c r="A25" s="171"/>
      <c r="B25" s="172"/>
      <c r="C25" s="157"/>
      <c r="D25" s="157"/>
      <c r="E25" s="173"/>
      <c r="F25" s="174"/>
    </row>
    <row r="26" spans="1:6">
      <c r="A26" s="171"/>
      <c r="B26" s="175" t="s">
        <v>375</v>
      </c>
      <c r="C26" s="163"/>
      <c r="D26" s="163"/>
      <c r="E26" s="176"/>
      <c r="F26" s="176"/>
    </row>
    <row r="27" spans="1:6" ht="180" customHeight="1">
      <c r="A27" s="177">
        <v>12</v>
      </c>
      <c r="B27" s="178" t="s">
        <v>376</v>
      </c>
      <c r="C27" s="179">
        <v>30</v>
      </c>
      <c r="D27" s="180" t="s">
        <v>4</v>
      </c>
      <c r="E27" s="181"/>
      <c r="F27" s="154">
        <f t="shared" ref="F27" si="1">ROUND(C27*E27,2)</f>
        <v>0</v>
      </c>
    </row>
    <row r="28" spans="1:6">
      <c r="A28" s="171"/>
      <c r="B28" s="172"/>
      <c r="C28" s="157"/>
      <c r="D28" s="157"/>
      <c r="E28" s="173" t="s">
        <v>374</v>
      </c>
      <c r="F28" s="174">
        <f>SUM(F27:F27)</f>
        <v>0</v>
      </c>
    </row>
    <row r="29" spans="1:6">
      <c r="A29" s="171"/>
      <c r="B29" s="172"/>
      <c r="C29" s="157"/>
      <c r="D29" s="157"/>
      <c r="E29" s="173"/>
      <c r="F29" s="174"/>
    </row>
    <row r="30" spans="1:6">
      <c r="A30" s="171"/>
      <c r="B30" s="172"/>
      <c r="C30" s="157"/>
      <c r="D30" s="157"/>
      <c r="E30" s="173"/>
      <c r="F30" s="174"/>
    </row>
    <row r="31" spans="1:6">
      <c r="A31" s="171"/>
      <c r="B31" s="172"/>
      <c r="C31" s="157"/>
      <c r="D31" s="157"/>
      <c r="E31" s="173"/>
      <c r="F31" s="174"/>
    </row>
    <row r="32" spans="1:6">
      <c r="A32" s="171"/>
      <c r="B32" s="172"/>
      <c r="C32" s="157"/>
      <c r="D32" s="157"/>
      <c r="E32" s="173"/>
      <c r="F32" s="174"/>
    </row>
    <row r="33" spans="1:6" s="186" customFormat="1">
      <c r="A33" s="182"/>
      <c r="B33" s="183" t="s">
        <v>377</v>
      </c>
      <c r="C33" s="184"/>
      <c r="D33" s="184"/>
      <c r="E33" s="185"/>
      <c r="F33" s="185"/>
    </row>
    <row r="34" spans="1:6" s="186" customFormat="1" ht="54.75" customHeight="1">
      <c r="A34" s="149">
        <v>13</v>
      </c>
      <c r="B34" s="187" t="s">
        <v>378</v>
      </c>
      <c r="C34" s="163">
        <v>1</v>
      </c>
      <c r="D34" s="163" t="s">
        <v>347</v>
      </c>
      <c r="E34" s="181"/>
      <c r="F34" s="154">
        <f t="shared" ref="F34:F35" si="2">ROUND(C34*E34,2)</f>
        <v>0</v>
      </c>
    </row>
    <row r="35" spans="1:6" s="186" customFormat="1" ht="28.5" customHeight="1">
      <c r="A35" s="149">
        <v>14</v>
      </c>
      <c r="B35" s="187" t="s">
        <v>379</v>
      </c>
      <c r="C35" s="163">
        <v>1</v>
      </c>
      <c r="D35" s="163" t="s">
        <v>4</v>
      </c>
      <c r="E35" s="181"/>
      <c r="F35" s="154">
        <f t="shared" si="2"/>
        <v>0</v>
      </c>
    </row>
    <row r="36" spans="1:6" s="186" customFormat="1">
      <c r="A36" s="188"/>
      <c r="B36" s="189"/>
      <c r="C36" s="139"/>
      <c r="D36" s="139"/>
      <c r="E36" s="190" t="s">
        <v>374</v>
      </c>
      <c r="F36" s="191">
        <f>SUM(F34:F35)</f>
        <v>0</v>
      </c>
    </row>
    <row r="37" spans="1:6" s="186" customFormat="1">
      <c r="A37" s="188"/>
      <c r="B37" s="189"/>
      <c r="C37" s="139"/>
      <c r="D37" s="139"/>
      <c r="E37" s="190"/>
      <c r="F37" s="191"/>
    </row>
    <row r="38" spans="1:6" s="186" customFormat="1">
      <c r="A38" s="188"/>
      <c r="B38" s="189"/>
      <c r="C38" s="139"/>
      <c r="D38" s="139"/>
      <c r="E38" s="190"/>
      <c r="F38" s="191"/>
    </row>
    <row r="39" spans="1:6" s="186" customFormat="1">
      <c r="A39" s="188"/>
      <c r="B39" s="189"/>
      <c r="C39" s="139"/>
      <c r="D39" s="139"/>
      <c r="E39" s="190"/>
      <c r="F39" s="191"/>
    </row>
    <row r="40" spans="1:6" ht="13.5" customHeight="1">
      <c r="A40" s="171"/>
      <c r="B40" s="175" t="s">
        <v>380</v>
      </c>
      <c r="C40" s="163"/>
      <c r="D40" s="163"/>
      <c r="E40" s="192"/>
      <c r="F40" s="193"/>
    </row>
    <row r="41" spans="1:6" ht="25.5">
      <c r="A41" s="149">
        <v>15</v>
      </c>
      <c r="B41" s="150" t="s">
        <v>381</v>
      </c>
      <c r="C41" s="180">
        <v>1530</v>
      </c>
      <c r="D41" s="163" t="s">
        <v>146</v>
      </c>
      <c r="E41" s="194"/>
      <c r="F41" s="154">
        <f t="shared" ref="F41:F42" si="3">ROUND(C41*E41,2)</f>
        <v>0</v>
      </c>
    </row>
    <row r="42" spans="1:6" ht="42" customHeight="1">
      <c r="A42" s="149">
        <v>16</v>
      </c>
      <c r="B42" s="150" t="s">
        <v>382</v>
      </c>
      <c r="C42" s="195">
        <v>60</v>
      </c>
      <c r="D42" s="195" t="s">
        <v>146</v>
      </c>
      <c r="E42" s="194"/>
      <c r="F42" s="154">
        <f t="shared" si="3"/>
        <v>0</v>
      </c>
    </row>
    <row r="43" spans="1:6">
      <c r="A43" s="171"/>
      <c r="B43" s="172"/>
      <c r="C43" s="157"/>
      <c r="D43" s="157"/>
      <c r="E43" s="196" t="s">
        <v>374</v>
      </c>
      <c r="F43" s="197">
        <f>SUM(F41:F42)</f>
        <v>0</v>
      </c>
    </row>
    <row r="44" spans="1:6">
      <c r="A44" s="171"/>
      <c r="B44" s="172"/>
      <c r="C44" s="157"/>
      <c r="D44" s="157"/>
      <c r="E44" s="196"/>
      <c r="F44" s="197"/>
    </row>
    <row r="45" spans="1:6">
      <c r="A45" s="171"/>
      <c r="B45" s="172"/>
      <c r="C45" s="157"/>
      <c r="D45" s="157"/>
      <c r="E45" s="196"/>
      <c r="F45" s="197"/>
    </row>
    <row r="46" spans="1:6">
      <c r="A46" s="171"/>
      <c r="B46" s="172"/>
      <c r="C46" s="157"/>
      <c r="D46" s="157"/>
      <c r="E46" s="196"/>
      <c r="F46" s="197"/>
    </row>
    <row r="47" spans="1:6">
      <c r="A47" s="171"/>
      <c r="B47" s="172"/>
      <c r="C47" s="157"/>
      <c r="D47" s="157"/>
      <c r="E47" s="196"/>
      <c r="F47" s="197"/>
    </row>
    <row r="48" spans="1:6">
      <c r="A48" s="171"/>
      <c r="B48" s="172"/>
      <c r="C48" s="157"/>
      <c r="D48" s="157"/>
      <c r="E48" s="196"/>
      <c r="F48" s="197"/>
    </row>
    <row r="49" spans="1:6">
      <c r="A49" s="171"/>
      <c r="B49" s="175" t="s">
        <v>383</v>
      </c>
      <c r="C49" s="163"/>
      <c r="D49" s="163"/>
      <c r="E49" s="153"/>
      <c r="F49" s="153"/>
    </row>
    <row r="50" spans="1:6" ht="25.5">
      <c r="A50" s="149">
        <v>17</v>
      </c>
      <c r="B50" s="150" t="s">
        <v>384</v>
      </c>
      <c r="C50" s="163">
        <v>30</v>
      </c>
      <c r="D50" s="163" t="s">
        <v>4</v>
      </c>
      <c r="E50" s="194"/>
      <c r="F50" s="154">
        <f t="shared" ref="F50:F55" si="4">ROUND(C50*E50,2)</f>
        <v>0</v>
      </c>
    </row>
    <row r="51" spans="1:6" ht="25.5">
      <c r="A51" s="149">
        <v>18</v>
      </c>
      <c r="B51" s="150" t="s">
        <v>385</v>
      </c>
      <c r="C51" s="163">
        <v>30</v>
      </c>
      <c r="D51" s="163" t="s">
        <v>4</v>
      </c>
      <c r="E51" s="194"/>
      <c r="F51" s="154">
        <f t="shared" si="4"/>
        <v>0</v>
      </c>
    </row>
    <row r="52" spans="1:6">
      <c r="A52" s="149">
        <v>19</v>
      </c>
      <c r="B52" s="150" t="s">
        <v>386</v>
      </c>
      <c r="C52" s="163">
        <v>60</v>
      </c>
      <c r="D52" s="163" t="s">
        <v>4</v>
      </c>
      <c r="E52" s="194"/>
      <c r="F52" s="154">
        <f t="shared" si="4"/>
        <v>0</v>
      </c>
    </row>
    <row r="53" spans="1:6">
      <c r="A53" s="149">
        <v>20</v>
      </c>
      <c r="B53" s="150" t="s">
        <v>387</v>
      </c>
      <c r="C53" s="163">
        <v>1</v>
      </c>
      <c r="D53" s="163" t="s">
        <v>4</v>
      </c>
      <c r="E53" s="194"/>
      <c r="F53" s="154">
        <f t="shared" si="4"/>
        <v>0</v>
      </c>
    </row>
    <row r="54" spans="1:6" ht="38.25">
      <c r="A54" s="149">
        <v>21</v>
      </c>
      <c r="B54" s="150" t="s">
        <v>388</v>
      </c>
      <c r="C54" s="163">
        <v>6</v>
      </c>
      <c r="D54" s="163" t="s">
        <v>4</v>
      </c>
      <c r="E54" s="194"/>
      <c r="F54" s="154">
        <f t="shared" si="4"/>
        <v>0</v>
      </c>
    </row>
    <row r="55" spans="1:6" ht="54" customHeight="1">
      <c r="A55" s="149">
        <v>22</v>
      </c>
      <c r="B55" s="198" t="s">
        <v>389</v>
      </c>
      <c r="C55" s="180">
        <v>2</v>
      </c>
      <c r="D55" s="180" t="s">
        <v>347</v>
      </c>
      <c r="E55" s="194"/>
      <c r="F55" s="154">
        <f t="shared" si="4"/>
        <v>0</v>
      </c>
    </row>
    <row r="56" spans="1:6">
      <c r="A56" s="171"/>
      <c r="B56" s="172"/>
      <c r="C56" s="157"/>
      <c r="D56" s="157"/>
      <c r="E56" s="199" t="s">
        <v>374</v>
      </c>
      <c r="F56" s="197">
        <f>SUM(F50:F55)</f>
        <v>0</v>
      </c>
    </row>
    <row r="57" spans="1:6">
      <c r="A57" s="171"/>
      <c r="B57" s="172"/>
      <c r="C57" s="157"/>
      <c r="D57" s="157"/>
      <c r="E57" s="199"/>
      <c r="F57" s="197"/>
    </row>
    <row r="58" spans="1:6">
      <c r="A58" s="171"/>
      <c r="B58" s="172"/>
      <c r="C58" s="157"/>
      <c r="D58" s="157"/>
      <c r="E58" s="199"/>
      <c r="F58" s="197"/>
    </row>
    <row r="59" spans="1:6">
      <c r="A59" s="171"/>
      <c r="B59" s="172"/>
      <c r="C59" s="157"/>
      <c r="D59" s="157"/>
      <c r="E59" s="199"/>
      <c r="F59" s="197"/>
    </row>
    <row r="60" spans="1:6">
      <c r="A60" s="171"/>
      <c r="B60" s="172"/>
      <c r="C60" s="157"/>
      <c r="D60" s="157"/>
      <c r="E60" s="199"/>
      <c r="F60" s="197"/>
    </row>
    <row r="61" spans="1:6">
      <c r="A61" s="200"/>
      <c r="B61" s="175" t="s">
        <v>390</v>
      </c>
      <c r="C61" s="163"/>
      <c r="D61" s="163"/>
      <c r="E61" s="153"/>
      <c r="F61" s="153"/>
    </row>
    <row r="62" spans="1:6" ht="25.5">
      <c r="A62" s="149">
        <v>23</v>
      </c>
      <c r="B62" s="150" t="s">
        <v>391</v>
      </c>
      <c r="C62" s="163">
        <v>1145</v>
      </c>
      <c r="D62" s="163" t="s">
        <v>146</v>
      </c>
      <c r="E62" s="194"/>
      <c r="F62" s="154">
        <f t="shared" ref="F62:F71" si="5">ROUND(C62*E62,2)</f>
        <v>0</v>
      </c>
    </row>
    <row r="63" spans="1:6">
      <c r="A63" s="149">
        <v>24</v>
      </c>
      <c r="B63" s="150" t="s">
        <v>392</v>
      </c>
      <c r="C63" s="163">
        <v>1</v>
      </c>
      <c r="D63" s="163" t="s">
        <v>347</v>
      </c>
      <c r="E63" s="194"/>
      <c r="F63" s="154">
        <f t="shared" si="5"/>
        <v>0</v>
      </c>
    </row>
    <row r="64" spans="1:6">
      <c r="A64" s="149">
        <v>25</v>
      </c>
      <c r="B64" s="150" t="s">
        <v>393</v>
      </c>
      <c r="C64" s="163">
        <v>1</v>
      </c>
      <c r="D64" s="163" t="s">
        <v>347</v>
      </c>
      <c r="E64" s="194"/>
      <c r="F64" s="154">
        <f t="shared" si="5"/>
        <v>0</v>
      </c>
    </row>
    <row r="65" spans="1:6" ht="25.5">
      <c r="A65" s="149">
        <v>26</v>
      </c>
      <c r="B65" s="150" t="s">
        <v>394</v>
      </c>
      <c r="C65" s="163">
        <v>1</v>
      </c>
      <c r="D65" s="163" t="s">
        <v>347</v>
      </c>
      <c r="E65" s="194"/>
      <c r="F65" s="154">
        <f t="shared" si="5"/>
        <v>0</v>
      </c>
    </row>
    <row r="66" spans="1:6">
      <c r="A66" s="149">
        <v>24</v>
      </c>
      <c r="B66" s="150" t="s">
        <v>395</v>
      </c>
      <c r="C66" s="163">
        <v>3</v>
      </c>
      <c r="D66" s="163" t="s">
        <v>347</v>
      </c>
      <c r="E66" s="194"/>
      <c r="F66" s="154">
        <f t="shared" si="5"/>
        <v>0</v>
      </c>
    </row>
    <row r="67" spans="1:6" ht="24.75" customHeight="1">
      <c r="A67" s="149">
        <v>28</v>
      </c>
      <c r="B67" s="150" t="s">
        <v>396</v>
      </c>
      <c r="C67" s="163">
        <v>1</v>
      </c>
      <c r="D67" s="163" t="s">
        <v>347</v>
      </c>
      <c r="E67" s="201"/>
      <c r="F67" s="154">
        <f t="shared" si="5"/>
        <v>0</v>
      </c>
    </row>
    <row r="68" spans="1:6" ht="51.75" customHeight="1">
      <c r="A68" s="218">
        <v>29</v>
      </c>
      <c r="B68" s="219" t="s">
        <v>397</v>
      </c>
      <c r="C68" s="220">
        <v>1</v>
      </c>
      <c r="D68" s="220" t="s">
        <v>347</v>
      </c>
      <c r="E68" s="221"/>
      <c r="F68" s="222">
        <f>ROUND((F21+F28+F36+F43+F56)*0.021,2)</f>
        <v>0</v>
      </c>
    </row>
    <row r="69" spans="1:6">
      <c r="A69" s="149">
        <v>30</v>
      </c>
      <c r="B69" s="150" t="s">
        <v>398</v>
      </c>
      <c r="C69" s="163">
        <v>8</v>
      </c>
      <c r="D69" s="163" t="s">
        <v>182</v>
      </c>
      <c r="E69" s="194"/>
      <c r="F69" s="154">
        <f t="shared" si="5"/>
        <v>0</v>
      </c>
    </row>
    <row r="70" spans="1:6" ht="25.5">
      <c r="A70" s="149">
        <v>31</v>
      </c>
      <c r="B70" s="150" t="s">
        <v>399</v>
      </c>
      <c r="C70" s="163">
        <v>1</v>
      </c>
      <c r="D70" s="163" t="s">
        <v>347</v>
      </c>
      <c r="E70" s="202"/>
      <c r="F70" s="154">
        <f t="shared" si="5"/>
        <v>0</v>
      </c>
    </row>
    <row r="71" spans="1:6">
      <c r="A71" s="149">
        <v>32</v>
      </c>
      <c r="B71" s="150" t="s">
        <v>400</v>
      </c>
      <c r="C71" s="163">
        <v>1</v>
      </c>
      <c r="D71" s="163" t="s">
        <v>347</v>
      </c>
      <c r="E71" s="194"/>
      <c r="F71" s="154">
        <f t="shared" si="5"/>
        <v>0</v>
      </c>
    </row>
    <row r="72" spans="1:6">
      <c r="A72" s="203"/>
      <c r="B72" s="172"/>
      <c r="C72" s="157"/>
      <c r="D72" s="157"/>
      <c r="E72" s="199" t="s">
        <v>374</v>
      </c>
      <c r="F72" s="197">
        <f>SUM(F62:F71)</f>
        <v>0</v>
      </c>
    </row>
    <row r="73" spans="1:6">
      <c r="A73" s="203"/>
      <c r="B73" s="172"/>
      <c r="C73" s="157"/>
      <c r="D73" s="157"/>
      <c r="E73" s="199"/>
      <c r="F73" s="197"/>
    </row>
    <row r="74" spans="1:6">
      <c r="A74" s="203"/>
      <c r="B74" s="172"/>
      <c r="C74" s="157"/>
      <c r="D74" s="157"/>
      <c r="E74" s="199"/>
      <c r="F74" s="197"/>
    </row>
    <row r="75" spans="1:6">
      <c r="A75" s="203"/>
      <c r="B75" s="172"/>
      <c r="C75" s="157"/>
      <c r="D75" s="157"/>
      <c r="E75" s="199"/>
      <c r="F75" s="197"/>
    </row>
    <row r="76" spans="1:6">
      <c r="A76" s="203"/>
      <c r="B76" s="172"/>
      <c r="C76" s="157"/>
      <c r="D76" s="157"/>
      <c r="E76" s="199"/>
      <c r="F76" s="197"/>
    </row>
    <row r="77" spans="1:6">
      <c r="A77" s="203"/>
      <c r="B77" s="172"/>
      <c r="C77" s="157"/>
      <c r="D77" s="157"/>
      <c r="E77" s="199"/>
      <c r="F77" s="197"/>
    </row>
    <row r="78" spans="1:6">
      <c r="A78" s="203"/>
      <c r="B78" s="172"/>
      <c r="C78" s="157"/>
      <c r="D78" s="157"/>
      <c r="E78" s="199"/>
      <c r="F78" s="197"/>
    </row>
    <row r="79" spans="1:6" ht="15.75">
      <c r="A79" s="203"/>
      <c r="B79" s="204" t="s">
        <v>401</v>
      </c>
      <c r="C79" s="205"/>
      <c r="D79" s="205"/>
      <c r="E79" s="206"/>
      <c r="F79" s="207"/>
    </row>
    <row r="80" spans="1:6" ht="15">
      <c r="A80" s="208"/>
      <c r="B80" s="127" t="s">
        <v>402</v>
      </c>
      <c r="C80" s="157"/>
      <c r="D80" s="157"/>
      <c r="E80" s="199"/>
      <c r="F80" s="174">
        <f>F21</f>
        <v>0</v>
      </c>
    </row>
    <row r="81" spans="1:6" ht="15">
      <c r="A81" s="203"/>
      <c r="B81" s="127" t="s">
        <v>403</v>
      </c>
      <c r="C81" s="157"/>
      <c r="D81" s="157"/>
      <c r="E81" s="199"/>
      <c r="F81" s="174">
        <f>F28</f>
        <v>0</v>
      </c>
    </row>
    <row r="82" spans="1:6" ht="15">
      <c r="A82" s="203"/>
      <c r="B82" s="127" t="s">
        <v>404</v>
      </c>
      <c r="C82" s="157"/>
      <c r="D82" s="157"/>
      <c r="E82" s="199"/>
      <c r="F82" s="174">
        <f>F36</f>
        <v>0</v>
      </c>
    </row>
    <row r="83" spans="1:6" ht="15">
      <c r="A83" s="203"/>
      <c r="B83" s="127" t="s">
        <v>405</v>
      </c>
      <c r="C83" s="157"/>
      <c r="D83" s="157"/>
      <c r="E83" s="199"/>
      <c r="F83" s="174">
        <f>F43</f>
        <v>0</v>
      </c>
    </row>
    <row r="84" spans="1:6" ht="15">
      <c r="A84" s="203"/>
      <c r="B84" s="127" t="s">
        <v>406</v>
      </c>
      <c r="C84" s="157"/>
      <c r="D84" s="157"/>
      <c r="E84" s="199"/>
      <c r="F84" s="174">
        <f>F56</f>
        <v>0</v>
      </c>
    </row>
    <row r="85" spans="1:6" ht="15">
      <c r="A85" s="203"/>
      <c r="B85" s="209" t="s">
        <v>407</v>
      </c>
      <c r="C85" s="205"/>
      <c r="D85" s="205"/>
      <c r="E85" s="206"/>
      <c r="F85" s="207">
        <f>F72</f>
        <v>0</v>
      </c>
    </row>
    <row r="86" spans="1:6" ht="15">
      <c r="A86" s="203"/>
      <c r="B86" s="127"/>
      <c r="C86" s="157"/>
      <c r="D86" s="210" t="s">
        <v>408</v>
      </c>
      <c r="E86" s="199"/>
      <c r="F86" s="197">
        <f>SUM(F80:F85)</f>
        <v>0</v>
      </c>
    </row>
    <row r="87" spans="1:6">
      <c r="A87" s="203"/>
      <c r="B87" s="172"/>
      <c r="C87" s="157"/>
      <c r="D87" s="157"/>
      <c r="E87" s="199"/>
      <c r="F87" s="199"/>
    </row>
    <row r="88" spans="1:6">
      <c r="A88" s="126"/>
      <c r="B88" s="172"/>
      <c r="C88" s="211" t="s">
        <v>409</v>
      </c>
      <c r="D88" s="212"/>
      <c r="E88" s="213"/>
      <c r="F88" s="207">
        <f>ROUND(F86*22%,2)</f>
        <v>0</v>
      </c>
    </row>
    <row r="89" spans="1:6">
      <c r="A89" s="126"/>
      <c r="B89" s="172"/>
      <c r="C89" s="214"/>
      <c r="D89" s="157" t="s">
        <v>410</v>
      </c>
      <c r="E89" s="215"/>
      <c r="F89" s="197">
        <f>F86+F88</f>
        <v>0</v>
      </c>
    </row>
    <row r="90" spans="1:6">
      <c r="B90" s="216" t="s">
        <v>411</v>
      </c>
    </row>
    <row r="92" spans="1:6" ht="13.5" customHeight="1">
      <c r="B92" s="216"/>
    </row>
    <row r="93" spans="1:6" ht="15" customHeight="1"/>
    <row r="94" spans="1:6" ht="15" customHeight="1"/>
    <row r="95" spans="1:6" ht="12.75" customHeight="1"/>
    <row r="96" spans="1:6" ht="30.75" customHeight="1"/>
    <row r="97" ht="15" customHeight="1"/>
    <row r="98" ht="15" customHeight="1"/>
    <row r="99" ht="51.75" customHeight="1"/>
    <row r="100" ht="75.75" customHeight="1"/>
    <row r="101" ht="15" customHeight="1"/>
    <row r="102" ht="53.25" customHeight="1"/>
    <row r="103" ht="25.5" customHeight="1"/>
    <row r="104" ht="14.25" customHeight="1"/>
    <row r="105" ht="14.25" customHeight="1"/>
    <row r="106" ht="14.25" customHeight="1"/>
    <row r="107" ht="14.25" customHeight="1"/>
    <row r="108" ht="14.25" customHeight="1"/>
    <row r="109" ht="25.5" customHeight="1"/>
    <row r="111" ht="12" customHeight="1"/>
    <row r="112" ht="12" customHeight="1"/>
    <row r="113" ht="12" customHeight="1"/>
    <row r="115" ht="13.5" customHeight="1"/>
    <row r="122" ht="15.75" customHeight="1"/>
    <row r="123" ht="26.25" hidden="1" customHeight="1"/>
    <row r="124" ht="46.5" hidden="1" customHeight="1"/>
    <row r="125" ht="46.5" customHeight="1"/>
    <row r="126" ht="46.5" customHeight="1"/>
    <row r="127" ht="31.5" customHeight="1"/>
    <row r="128" ht="18.75" customHeight="1"/>
    <row r="129" spans="1:6" ht="26.25" customHeight="1"/>
    <row r="130" spans="1:6" ht="25.5" customHeight="1"/>
    <row r="131" spans="1:6" s="131" customFormat="1" ht="14.25" customHeight="1">
      <c r="A131" s="128"/>
      <c r="B131" s="128"/>
      <c r="C131" s="128"/>
      <c r="D131" s="128"/>
      <c r="E131" s="217"/>
      <c r="F131" s="217"/>
    </row>
    <row r="132" spans="1:6" s="131" customFormat="1" ht="37.5" customHeight="1">
      <c r="A132" s="128"/>
      <c r="B132" s="128"/>
      <c r="C132" s="128"/>
      <c r="D132" s="128"/>
      <c r="E132" s="217"/>
      <c r="F132" s="217"/>
    </row>
    <row r="133" spans="1:6" s="131" customFormat="1">
      <c r="A133" s="128"/>
      <c r="B133" s="128"/>
      <c r="C133" s="128"/>
      <c r="D133" s="128"/>
      <c r="E133" s="217"/>
      <c r="F133" s="217"/>
    </row>
    <row r="134" spans="1:6" s="131" customFormat="1">
      <c r="A134" s="128"/>
      <c r="B134" s="128"/>
      <c r="C134" s="128"/>
      <c r="D134" s="128"/>
      <c r="E134" s="217"/>
      <c r="F134" s="217"/>
    </row>
    <row r="135" spans="1:6" s="131" customFormat="1">
      <c r="A135" s="128"/>
      <c r="B135" s="128"/>
      <c r="C135" s="128"/>
      <c r="D135" s="128"/>
      <c r="E135" s="217"/>
      <c r="F135" s="217"/>
    </row>
    <row r="136" spans="1:6" s="131" customFormat="1">
      <c r="A136" s="128"/>
      <c r="B136" s="128"/>
      <c r="C136" s="128"/>
      <c r="D136" s="128"/>
      <c r="E136" s="217"/>
      <c r="F136" s="217"/>
    </row>
    <row r="137" spans="1:6" s="131" customFormat="1" ht="25.5" customHeight="1">
      <c r="A137" s="128"/>
      <c r="B137" s="128"/>
      <c r="C137" s="128"/>
      <c r="D137" s="128"/>
      <c r="E137" s="217"/>
      <c r="F137" s="217"/>
    </row>
    <row r="176" s="128" customFormat="1" ht="64.5" customHeight="1"/>
    <row r="206" s="128" customFormat="1" ht="13.5" customHeight="1"/>
  </sheetData>
  <sheetProtection algorithmName="SHA-512" hashValue="3p9+Qh24IdhCZIG3mnxuACc2CW18BX01gvHE/uU1U12ySQrnjEAMjTCdOq2mY5B+CE8VfZ9j8xBTSuxdrbBK3w==" saltValue="aTqQBB4n/+jw0VlUTSu8NA==" spinCount="100000" sheet="1" objects="1" scenarios="1"/>
  <protectedRanges>
    <protectedRange sqref="E1:E1048576" name="Obseg1"/>
  </protectedRanges>
  <mergeCells count="1">
    <mergeCell ref="B1:D1"/>
  </mergeCells>
  <pageMargins left="0.98425196850393704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J26"/>
  <sheetViews>
    <sheetView view="pageBreakPreview" zoomScaleNormal="100" zoomScaleSheetLayoutView="100" zoomScalePageLayoutView="120" workbookViewId="0">
      <pane ySplit="2" topLeftCell="A3" activePane="bottomLeft" state="frozen"/>
      <selection pane="bottomLeft" activeCell="E13" sqref="E13:F13"/>
    </sheetView>
  </sheetViews>
  <sheetFormatPr defaultColWidth="9.140625" defaultRowHeight="12.75"/>
  <cols>
    <col min="1" max="1" width="2.140625" style="7" customWidth="1"/>
    <col min="2" max="2" width="6.28515625" style="2" customWidth="1"/>
    <col min="3" max="3" width="5.5703125" style="3" customWidth="1"/>
    <col min="4" max="4" width="43.85546875" style="4" customWidth="1"/>
    <col min="5" max="5" width="9.140625" style="5"/>
    <col min="6" max="6" width="10.28515625" style="5" customWidth="1"/>
    <col min="7" max="7" width="9.7109375" style="5" customWidth="1"/>
    <col min="8" max="8" width="4" style="6" hidden="1" customWidth="1"/>
    <col min="9" max="9" width="6" style="99" hidden="1" customWidth="1"/>
    <col min="10" max="10" width="9.140625" style="6" hidden="1" customWidth="1"/>
    <col min="11" max="26" width="0" style="6" hidden="1" customWidth="1"/>
    <col min="27" max="16384" width="9.140625" style="6"/>
  </cols>
  <sheetData>
    <row r="1" spans="1:9">
      <c r="A1" s="1"/>
    </row>
    <row r="2" spans="1:9" ht="24.95" customHeight="1">
      <c r="B2" s="42" t="s">
        <v>51</v>
      </c>
      <c r="C2" s="42" t="s">
        <v>56</v>
      </c>
      <c r="D2" s="42" t="s">
        <v>52</v>
      </c>
      <c r="E2" s="43" t="s">
        <v>53</v>
      </c>
      <c r="F2" s="43" t="s">
        <v>54</v>
      </c>
      <c r="G2" s="43" t="s">
        <v>55</v>
      </c>
      <c r="I2" s="100" t="s">
        <v>61</v>
      </c>
    </row>
    <row r="3" spans="1:9">
      <c r="B3" s="44"/>
      <c r="C3" s="44"/>
      <c r="D3" s="45"/>
      <c r="E3" s="46"/>
      <c r="F3" s="46"/>
      <c r="G3" s="46"/>
    </row>
    <row r="4" spans="1:9" ht="15.75">
      <c r="B4" s="234" t="s">
        <v>173</v>
      </c>
      <c r="C4" s="234"/>
      <c r="D4" s="234"/>
      <c r="E4" s="234"/>
      <c r="F4" s="234"/>
      <c r="G4" s="234"/>
    </row>
    <row r="5" spans="1:9" ht="57" customHeight="1">
      <c r="B5" s="251" t="s">
        <v>423</v>
      </c>
      <c r="C5" s="251"/>
      <c r="D5" s="251"/>
      <c r="E5" s="251"/>
      <c r="F5" s="251"/>
      <c r="G5" s="251"/>
    </row>
    <row r="6" spans="1:9" ht="12.75" customHeight="1">
      <c r="B6" s="50"/>
      <c r="E6" s="5" t="str">
        <f>IF(SUM(E9:E9)=0,0,"")</f>
        <v/>
      </c>
      <c r="I6" s="6"/>
    </row>
    <row r="7" spans="1:9" ht="21.2" customHeight="1">
      <c r="B7" s="236" t="s">
        <v>174</v>
      </c>
      <c r="C7" s="237"/>
      <c r="D7" s="237"/>
      <c r="E7" s="15" t="str">
        <f>IF(SUM(E9:E9)=0,0,"")</f>
        <v/>
      </c>
      <c r="F7" s="15"/>
      <c r="G7" s="16"/>
    </row>
    <row r="8" spans="1:9">
      <c r="E8" s="57" t="str">
        <f>IF(SUM(E9:E9)=0,0,"")</f>
        <v/>
      </c>
      <c r="F8" s="57"/>
      <c r="G8" s="57"/>
    </row>
    <row r="9" spans="1:9" ht="89.25">
      <c r="B9" s="228" t="s">
        <v>175</v>
      </c>
      <c r="C9" s="229" t="s">
        <v>227</v>
      </c>
      <c r="D9" s="230" t="s">
        <v>420</v>
      </c>
      <c r="E9" s="231">
        <v>50</v>
      </c>
      <c r="F9" s="232">
        <v>0</v>
      </c>
      <c r="G9" s="231">
        <f>ROUND(E9*F9,2)</f>
        <v>0</v>
      </c>
      <c r="I9" s="99">
        <v>0</v>
      </c>
    </row>
    <row r="10" spans="1:9" ht="12.75" customHeight="1">
      <c r="E10" s="57" t="str">
        <f>IF(SUM(E11:E13)=0,0,"")</f>
        <v/>
      </c>
      <c r="F10" s="57"/>
      <c r="G10" s="57"/>
    </row>
    <row r="11" spans="1:9" ht="21.2" customHeight="1">
      <c r="B11" s="236" t="s">
        <v>176</v>
      </c>
      <c r="C11" s="237"/>
      <c r="D11" s="237"/>
      <c r="E11" s="15" t="str">
        <f>IF(SUM(E13:E13)=0,0,"")</f>
        <v/>
      </c>
      <c r="F11" s="15"/>
      <c r="G11" s="16"/>
    </row>
    <row r="12" spans="1:9" ht="12.75" customHeight="1">
      <c r="E12" s="57" t="str">
        <f>IF(SUM(E13:E13)=0,0,"")</f>
        <v/>
      </c>
      <c r="F12" s="57"/>
      <c r="G12" s="57"/>
    </row>
    <row r="13" spans="1:9" ht="89.25">
      <c r="B13" s="228" t="s">
        <v>177</v>
      </c>
      <c r="C13" s="229" t="s">
        <v>227</v>
      </c>
      <c r="D13" s="230" t="s">
        <v>422</v>
      </c>
      <c r="E13" s="231">
        <v>150</v>
      </c>
      <c r="F13" s="232">
        <v>0</v>
      </c>
      <c r="G13" s="231">
        <f>ROUND(E13*F13,2)</f>
        <v>0</v>
      </c>
      <c r="I13" s="99">
        <v>0</v>
      </c>
    </row>
    <row r="14" spans="1:9">
      <c r="E14" s="57" t="str">
        <f>IF(SUM(E15:E17)=0,0,"")</f>
        <v/>
      </c>
      <c r="F14" s="57"/>
      <c r="G14" s="57"/>
    </row>
    <row r="15" spans="1:9" ht="21.2" customHeight="1">
      <c r="B15" s="236" t="s">
        <v>178</v>
      </c>
      <c r="C15" s="237"/>
      <c r="D15" s="237"/>
      <c r="E15" s="15" t="str">
        <f>IF(SUM(E17:E17)=0,0,"")</f>
        <v/>
      </c>
      <c r="F15" s="15"/>
      <c r="G15" s="16"/>
    </row>
    <row r="16" spans="1:9">
      <c r="E16" s="57" t="str">
        <f>IF(SUM(E17:E17)=0,0,"")</f>
        <v/>
      </c>
      <c r="F16" s="57"/>
      <c r="G16" s="57"/>
    </row>
    <row r="17" spans="2:9" ht="89.25">
      <c r="B17" s="228" t="s">
        <v>179</v>
      </c>
      <c r="C17" s="229" t="s">
        <v>227</v>
      </c>
      <c r="D17" s="230" t="s">
        <v>421</v>
      </c>
      <c r="E17" s="231">
        <v>150</v>
      </c>
      <c r="F17" s="232">
        <v>0</v>
      </c>
      <c r="G17" s="231">
        <f>ROUND(E17*F17,2)</f>
        <v>0</v>
      </c>
      <c r="I17" s="99">
        <v>0</v>
      </c>
    </row>
    <row r="18" spans="2:9" ht="12.75" customHeight="1">
      <c r="E18" s="57" t="str">
        <f>IF(SUM(E21:E24)=0,0,"")</f>
        <v/>
      </c>
      <c r="F18" s="57"/>
      <c r="G18" s="57"/>
    </row>
    <row r="19" spans="2:9" ht="21.2" customHeight="1">
      <c r="B19" s="236" t="s">
        <v>180</v>
      </c>
      <c r="C19" s="237"/>
      <c r="D19" s="237"/>
      <c r="E19" s="15" t="str">
        <f>IF(SUM(E21:E24)=0,0,"")</f>
        <v/>
      </c>
      <c r="F19" s="15"/>
      <c r="G19" s="16"/>
    </row>
    <row r="20" spans="2:9" ht="12.75" customHeight="1">
      <c r="E20" s="57" t="str">
        <f>IF(SUM(E21:E24)=0,0,"")</f>
        <v/>
      </c>
      <c r="F20" s="57"/>
      <c r="G20" s="57"/>
    </row>
    <row r="21" spans="2:9" ht="25.5">
      <c r="B21" s="17" t="s">
        <v>181</v>
      </c>
      <c r="C21" s="18" t="s">
        <v>182</v>
      </c>
      <c r="D21" s="19" t="s">
        <v>228</v>
      </c>
      <c r="E21" s="49">
        <v>30</v>
      </c>
      <c r="F21" s="122">
        <v>0</v>
      </c>
      <c r="G21" s="20">
        <f>ROUND(E21*F21,2)</f>
        <v>0</v>
      </c>
      <c r="I21" s="99">
        <v>125</v>
      </c>
    </row>
    <row r="22" spans="2:9" ht="25.5">
      <c r="B22" s="17" t="s">
        <v>183</v>
      </c>
      <c r="C22" s="18" t="s">
        <v>182</v>
      </c>
      <c r="D22" s="19" t="s">
        <v>229</v>
      </c>
      <c r="E22" s="49">
        <v>5</v>
      </c>
      <c r="F22" s="122">
        <v>0</v>
      </c>
      <c r="G22" s="20">
        <f t="shared" ref="G22:G24" si="0">ROUND(E22*F22,2)</f>
        <v>0</v>
      </c>
      <c r="I22" s="99">
        <v>125</v>
      </c>
    </row>
    <row r="23" spans="2:9" ht="38.25">
      <c r="B23" s="17" t="s">
        <v>241</v>
      </c>
      <c r="C23" s="18" t="s">
        <v>4</v>
      </c>
      <c r="D23" s="19" t="s">
        <v>316</v>
      </c>
      <c r="E23" s="49">
        <v>1</v>
      </c>
      <c r="F23" s="122">
        <v>0</v>
      </c>
      <c r="G23" s="20">
        <f t="shared" si="0"/>
        <v>0</v>
      </c>
      <c r="I23" s="99">
        <v>0</v>
      </c>
    </row>
    <row r="24" spans="2:9" ht="25.5">
      <c r="B24" s="17" t="s">
        <v>242</v>
      </c>
      <c r="C24" s="18" t="s">
        <v>4</v>
      </c>
      <c r="D24" s="19" t="s">
        <v>317</v>
      </c>
      <c r="E24" s="49">
        <v>1</v>
      </c>
      <c r="F24" s="122">
        <v>0</v>
      </c>
      <c r="G24" s="20">
        <f t="shared" si="0"/>
        <v>0</v>
      </c>
      <c r="I24" s="99">
        <v>0</v>
      </c>
    </row>
    <row r="25" spans="2:9" ht="12.75" customHeight="1" thickBot="1"/>
    <row r="26" spans="2:9" ht="16.5" thickBot="1">
      <c r="D26" s="25" t="s">
        <v>172</v>
      </c>
      <c r="E26" s="26"/>
      <c r="F26" s="239">
        <f>SUM(G7:G25)</f>
        <v>0</v>
      </c>
      <c r="G26" s="240"/>
    </row>
  </sheetData>
  <sheetProtection algorithmName="SHA-512" hashValue="D1X3K87eUGvtJytiJrK0i7gbOu1kL4sAK5jt4tvL5NblaZrKGipS7qcVpLtnH63M9mA2Eq+oKI/Ri/x32EcWUA==" saltValue="Vy3i52i/3vfd2UhXyhPTfA==" spinCount="100000" sheet="1" objects="1" scenarios="1"/>
  <dataConsolidate/>
  <mergeCells count="7">
    <mergeCell ref="B19:D19"/>
    <mergeCell ref="F26:G26"/>
    <mergeCell ref="B11:D11"/>
    <mergeCell ref="B4:G4"/>
    <mergeCell ref="B7:D7"/>
    <mergeCell ref="B15:D15"/>
    <mergeCell ref="B5:G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</oddHeader>
    <oddFooter>&amp;C&amp;"Arial Narrow,Poševno"&amp;10Stran &amp;P / &amp;N</oddFooter>
  </headerFooter>
  <rowBreaks count="1" manualBreakCount="1">
    <brk id="18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52</vt:i4>
      </vt:variant>
    </vt:vector>
  </HeadingPairs>
  <TitlesOfParts>
    <vt:vector size="61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7.CESTNA RAZSVETLJAVA</vt:lpstr>
      <vt:lpstr>8.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'8.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_3.5_Robni_elementi_vozišč</vt:lpstr>
      <vt:lpstr>_4.1_Površinsko_odvodnjavanje</vt:lpstr>
      <vt:lpstr>_4.3_Kanalizacija</vt:lpstr>
      <vt:lpstr>_4.4_Jaški</vt:lpstr>
      <vt:lpstr>_4.5_Prepusti</vt:lpstr>
      <vt:lpstr>_5.1_Tesarska_dela</vt:lpstr>
      <vt:lpstr>_5.2_Dela_z_jeklom</vt:lpstr>
      <vt:lpstr>_5.3_Dela_z_cementnim_betonom</vt:lpstr>
      <vt:lpstr>_5.8_Ključavničarska_dela</vt:lpstr>
      <vt:lpstr>_6.1_Pokončna_oprema_cest</vt:lpstr>
      <vt:lpstr>_6.2_Označbe_na_voziščihž</vt:lpstr>
      <vt:lpstr>_6.3_Oprema_za_vodenje_prometa</vt:lpstr>
      <vt:lpstr>_6.4_Oprema_za_zavarovanje_prometa</vt:lpstr>
      <vt:lpstr>_7.2_Elektroenergetski_vodi</vt:lpstr>
      <vt:lpstr>_7.3_Telekomunikacijske_naprave</vt:lpstr>
      <vt:lpstr>_7.6_vodovod</vt:lpstr>
      <vt:lpstr>_7.9_Preizkusi_nadzor_dokumentacija</vt:lpstr>
      <vt:lpstr>Čiščenje_terena_1.2</vt:lpstr>
      <vt:lpstr>Geodetska_dela_1.1</vt:lpstr>
      <vt:lpstr>Ostala_preddela_1.3</vt:lpstr>
      <vt:lpstr>'2. ZEMELJSKA DELA'!Področje_tiskanja</vt:lpstr>
      <vt:lpstr>'4. ODVODNJAVANJE'!Področje_tiskanja</vt:lpstr>
      <vt:lpstr>'5. GRADBENA IN OBRTNIŠKA DELA'!Področje_tiskanja</vt:lpstr>
      <vt:lpstr>'7.CESTNA RAZSVETLJAVA'!Področje_tiskanja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'7.CESTNA RAZSVETLJAVA'!Tiskanje_naslovov</vt:lpstr>
      <vt:lpstr>'8.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Anže Setnikar</cp:lastModifiedBy>
  <cp:lastPrinted>2026-06-01T06:44:12Z</cp:lastPrinted>
  <dcterms:created xsi:type="dcterms:W3CDTF">2010-07-30T11:24:43Z</dcterms:created>
  <dcterms:modified xsi:type="dcterms:W3CDTF">2026-07-14T09:38:46Z</dcterms:modified>
</cp:coreProperties>
</file>